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bamagovbr-my.sharepoint.com/personal/21013829204_ibama_gov_br/Documents/Área de Trabalho/CONTRATAÇÃO EMERGENCIAL LIMPEZA 2026/PLANILHA/"/>
    </mc:Choice>
  </mc:AlternateContent>
  <xr:revisionPtr revIDLastSave="0" documentId="8_{1702BF8A-7E5F-464C-A380-78D0DF480289}" xr6:coauthVersionLast="46" xr6:coauthVersionMax="46" xr10:uidLastSave="{00000000-0000-0000-0000-000000000000}"/>
  <bookViews>
    <workbookView xWindow="240" yWindow="960" windowWidth="27630" windowHeight="13575" tabRatio="500" activeTab="1" xr2:uid="{00000000-000D-0000-FFFF-FFFF00000000}"/>
  </bookViews>
  <sheets>
    <sheet name="QUADRO RESUMO" sheetId="1" r:id="rId1"/>
    <sheet name="Líder de Equipe" sheetId="2" r:id="rId2"/>
    <sheet name="Servente de Limpeza" sheetId="10" r:id="rId3"/>
    <sheet name="Uniformes" sheetId="6" r:id="rId4"/>
    <sheet name="Conta Vinculada" sheetId="8" r:id="rId5"/>
    <sheet name="Detalhamento de custos" sheetId="11" r:id="rId6"/>
  </sheets>
  <definedNames>
    <definedName name="_xlnm.Print_Area" localSheetId="4">'Conta Vinculada'!$A$1:$E$8</definedName>
    <definedName name="_xlnm.Print_Area" localSheetId="1">'Líder de Equipe'!$A$1:$I$129</definedName>
    <definedName name="_xlnm.Print_Area" localSheetId="0">'QUADRO RESUMO'!$B$1:$L$18</definedName>
    <definedName name="_xlnm.Print_Area" localSheetId="2">'Servente de Limpeza'!$A$1:$I$129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" i="6" l="1"/>
  <c r="G4" i="6"/>
  <c r="G6" i="8" l="1"/>
  <c r="D22" i="11"/>
  <c r="D10" i="11"/>
  <c r="D5" i="8"/>
  <c r="H17" i="10"/>
  <c r="H16" i="10"/>
  <c r="H17" i="2"/>
  <c r="B124" i="10" l="1"/>
  <c r="B122" i="10"/>
  <c r="B121" i="10"/>
  <c r="B120" i="10"/>
  <c r="B119" i="10"/>
  <c r="B118" i="10"/>
  <c r="H114" i="10"/>
  <c r="H90" i="10"/>
  <c r="H86" i="10"/>
  <c r="H73" i="10"/>
  <c r="H72" i="10"/>
  <c r="I59" i="10"/>
  <c r="I58" i="10"/>
  <c r="I57" i="10"/>
  <c r="I56" i="10"/>
  <c r="H52" i="10"/>
  <c r="H74" i="10" s="1"/>
  <c r="H39" i="10"/>
  <c r="I27" i="10"/>
  <c r="I25" i="10"/>
  <c r="I55" i="10" s="1"/>
  <c r="H19" i="10"/>
  <c r="C13" i="10"/>
  <c r="I60" i="10" l="1"/>
  <c r="I66" i="10" s="1"/>
  <c r="H40" i="10"/>
  <c r="H76" i="10"/>
  <c r="I26" i="10"/>
  <c r="I32" i="10" s="1"/>
  <c r="I74" i="10" s="1"/>
  <c r="H41" i="10"/>
  <c r="I36" i="10" l="1"/>
  <c r="I47" i="10"/>
  <c r="I75" i="10"/>
  <c r="I50" i="10"/>
  <c r="I80" i="10"/>
  <c r="I81" i="10"/>
  <c r="I71" i="10"/>
  <c r="I40" i="10"/>
  <c r="I85" i="10"/>
  <c r="I37" i="10"/>
  <c r="I82" i="10"/>
  <c r="I72" i="10"/>
  <c r="I118" i="10"/>
  <c r="I51" i="10"/>
  <c r="I45" i="10"/>
  <c r="I83" i="10"/>
  <c r="I46" i="10"/>
  <c r="I89" i="10"/>
  <c r="I90" i="10" s="1"/>
  <c r="I95" i="10" s="1"/>
  <c r="I84" i="10"/>
  <c r="I48" i="10"/>
  <c r="I38" i="10"/>
  <c r="I49" i="10"/>
  <c r="I73" i="10"/>
  <c r="I44" i="10"/>
  <c r="I39" i="10" l="1"/>
  <c r="I76" i="10"/>
  <c r="I120" i="10" s="1"/>
  <c r="I52" i="10"/>
  <c r="I65" i="10" s="1"/>
  <c r="I41" i="10"/>
  <c r="I64" i="10" s="1"/>
  <c r="I86" i="10"/>
  <c r="I94" i="10" s="1"/>
  <c r="I96" i="10" s="1"/>
  <c r="I121" i="10" s="1"/>
  <c r="I67" i="10" l="1"/>
  <c r="I119" i="10" s="1"/>
  <c r="H72" i="2" l="1"/>
  <c r="B6" i="8" l="1"/>
  <c r="A6" i="8"/>
  <c r="B5" i="8"/>
  <c r="A5" i="8"/>
  <c r="F4" i="8"/>
  <c r="D2" i="8"/>
  <c r="B2" i="8"/>
  <c r="A2" i="8"/>
  <c r="G3" i="6"/>
  <c r="B124" i="2"/>
  <c r="B122" i="2"/>
  <c r="B121" i="2"/>
  <c r="B120" i="2"/>
  <c r="B119" i="2"/>
  <c r="B118" i="2"/>
  <c r="H114" i="2"/>
  <c r="H90" i="2"/>
  <c r="H86" i="2"/>
  <c r="H73" i="2"/>
  <c r="I59" i="2"/>
  <c r="I58" i="2"/>
  <c r="I57" i="2"/>
  <c r="I56" i="2"/>
  <c r="H52" i="2"/>
  <c r="H74" i="2" s="1"/>
  <c r="H39" i="2"/>
  <c r="I27" i="2"/>
  <c r="I25" i="2"/>
  <c r="I55" i="2" s="1"/>
  <c r="H19" i="2"/>
  <c r="H16" i="2"/>
  <c r="C13" i="2"/>
  <c r="H14" i="1"/>
  <c r="I12" i="1"/>
  <c r="D6" i="8" s="1"/>
  <c r="I100" i="10" l="1"/>
  <c r="I103" i="10" s="1"/>
  <c r="I60" i="2"/>
  <c r="I66" i="2" s="1"/>
  <c r="H40" i="2"/>
  <c r="H41" i="2" s="1"/>
  <c r="E4" i="8" s="1"/>
  <c r="I100" i="2"/>
  <c r="I103" i="2" s="1"/>
  <c r="H76" i="2"/>
  <c r="I26" i="2"/>
  <c r="I32" i="2" s="1"/>
  <c r="I75" i="2" s="1"/>
  <c r="I14" i="1"/>
  <c r="I122" i="10" l="1"/>
  <c r="I123" i="10" s="1"/>
  <c r="I114" i="10" s="1"/>
  <c r="I124" i="10" s="1"/>
  <c r="I125" i="10" s="1"/>
  <c r="I122" i="2"/>
  <c r="I85" i="2"/>
  <c r="C5" i="8"/>
  <c r="I84" i="2"/>
  <c r="I72" i="2"/>
  <c r="I83" i="2"/>
  <c r="I40" i="2"/>
  <c r="I81" i="2"/>
  <c r="I51" i="2"/>
  <c r="I49" i="2"/>
  <c r="I80" i="2"/>
  <c r="I50" i="2"/>
  <c r="I38" i="2"/>
  <c r="I48" i="2"/>
  <c r="I37" i="2"/>
  <c r="I73" i="2"/>
  <c r="I44" i="2"/>
  <c r="I82" i="2"/>
  <c r="I47" i="2"/>
  <c r="I36" i="2"/>
  <c r="I45" i="2"/>
  <c r="I118" i="2"/>
  <c r="I89" i="2"/>
  <c r="I90" i="2" s="1"/>
  <c r="I95" i="2" s="1"/>
  <c r="I74" i="2"/>
  <c r="I46" i="2"/>
  <c r="I71" i="2"/>
  <c r="J129" i="10" l="1"/>
  <c r="J12" i="1"/>
  <c r="I52" i="2"/>
  <c r="I65" i="2" s="1"/>
  <c r="I76" i="2"/>
  <c r="I120" i="2" s="1"/>
  <c r="E5" i="8"/>
  <c r="F5" i="8"/>
  <c r="I86" i="2"/>
  <c r="I94" i="2" s="1"/>
  <c r="I96" i="2" s="1"/>
  <c r="I121" i="2" s="1"/>
  <c r="F6" i="8"/>
  <c r="E6" i="8"/>
  <c r="I39" i="2"/>
  <c r="I41" i="2" s="1"/>
  <c r="I64" i="2" s="1"/>
  <c r="I67" i="2" l="1"/>
  <c r="I119" i="2" s="1"/>
  <c r="I123" i="2" s="1"/>
  <c r="I114" i="2" s="1"/>
  <c r="I124" i="2" s="1"/>
  <c r="I125" i="2" s="1"/>
  <c r="G5" i="8"/>
  <c r="G8" i="8" s="1"/>
  <c r="J11" i="1" l="1"/>
  <c r="K11" i="1" s="1"/>
  <c r="J129" i="2"/>
  <c r="L11" i="1" l="1"/>
  <c r="K12" i="1"/>
  <c r="L12" i="1" s="1"/>
  <c r="K16" i="1" l="1"/>
  <c r="K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6" authorId="0" shapeId="0" xr:uid="{00000000-0006-0000-0100-000001000000}">
      <text>
        <r>
          <rPr>
            <sz val="10"/>
            <rFont val="Arial"/>
            <family val="2"/>
            <charset val="1"/>
          </rPr>
          <t xml:space="preserve">Cláusula 14ª – CCT 2025
</t>
        </r>
      </text>
    </comment>
    <comment ref="I57" authorId="0" shapeId="0" xr:uid="{00000000-0006-0000-0100-000002000000}">
      <text>
        <r>
          <rPr>
            <sz val="10"/>
            <rFont val="Arial"/>
            <family val="2"/>
            <charset val="1"/>
          </rPr>
          <t xml:space="preserve">§1º da Cláusula Décima Sétima – CCT
  </t>
        </r>
      </text>
    </comment>
    <comment ref="I58" authorId="0" shapeId="0" xr:uid="{00000000-0006-0000-0100-000003000000}">
      <text>
        <r>
          <rPr>
            <sz val="10"/>
            <rFont val="Arial"/>
            <family val="2"/>
            <charset val="1"/>
          </rPr>
          <t>Cláusula D´cima Oitava - CCT</t>
        </r>
      </text>
    </comment>
    <comment ref="I59" authorId="0" shapeId="0" xr:uid="{00000000-0006-0000-0100-000004000000}">
      <text>
        <r>
          <rPr>
            <sz val="10"/>
            <rFont val="Arial"/>
            <family val="2"/>
            <charset val="1"/>
          </rPr>
          <t xml:space="preserve">§1º Cláusula Décima Segunda – CCT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6" authorId="0" shapeId="0" xr:uid="{DDB65C28-B325-4C82-920C-55B004E39920}">
      <text>
        <r>
          <rPr>
            <sz val="10"/>
            <rFont val="Arial"/>
            <family val="2"/>
            <charset val="1"/>
          </rPr>
          <t xml:space="preserve">Cláusula 14ª – CCT 2025
</t>
        </r>
      </text>
    </comment>
    <comment ref="I57" authorId="0" shapeId="0" xr:uid="{84FBC832-75FD-4088-AC65-4BF1A714DC1B}">
      <text>
        <r>
          <rPr>
            <sz val="10"/>
            <rFont val="Arial"/>
            <family val="2"/>
            <charset val="1"/>
          </rPr>
          <t xml:space="preserve">§1º da Cláusula Décima Sétima – CCT
  </t>
        </r>
      </text>
    </comment>
    <comment ref="I58" authorId="0" shapeId="0" xr:uid="{C8C6CAF2-2ED9-4EDE-AC4C-F484E54237FF}">
      <text>
        <r>
          <rPr>
            <sz val="10"/>
            <rFont val="Arial"/>
            <family val="2"/>
            <charset val="1"/>
          </rPr>
          <t>Cláusula D´cima Oitava - CCT</t>
        </r>
      </text>
    </comment>
    <comment ref="I59" authorId="0" shapeId="0" xr:uid="{11D24C44-7F7E-4BE5-8510-C3246EE274AF}">
      <text>
        <r>
          <rPr>
            <sz val="10"/>
            <rFont val="Arial"/>
            <family val="2"/>
            <charset val="1"/>
          </rPr>
          <t xml:space="preserve">§1º Cláusula Décima Segunda – CCT
</t>
        </r>
      </text>
    </comment>
  </commentList>
</comments>
</file>

<file path=xl/sharedStrings.xml><?xml version="1.0" encoding="utf-8"?>
<sst xmlns="http://schemas.openxmlformats.org/spreadsheetml/2006/main" count="618" uniqueCount="240">
  <si>
    <t>MODELO DE PLANILHA DE CUSTOS E FORMAÇÃO DE PREÇOS</t>
  </si>
  <si>
    <t>QUADRO RESUMO</t>
  </si>
  <si>
    <t>GRUPO</t>
  </si>
  <si>
    <t>ITEM</t>
  </si>
  <si>
    <t>DESCRIÇÃO</t>
  </si>
  <si>
    <t>LOCALIDADE</t>
  </si>
  <si>
    <t>CBO</t>
  </si>
  <si>
    <t>CATSER</t>
  </si>
  <si>
    <t>UNIDADE</t>
  </si>
  <si>
    <t>QUANTIDADE</t>
  </si>
  <si>
    <t xml:space="preserve">QUANTIDADE DE 
PROFISSIONAIS </t>
  </si>
  <si>
    <t>VALOR UNITÁRIO MENSAL</t>
  </si>
  <si>
    <t>VALOR TOTAL MENSAL</t>
  </si>
  <si>
    <t>Líder de Equipe</t>
  </si>
  <si>
    <t>Macapá/AP</t>
  </si>
  <si>
    <t>Posto</t>
  </si>
  <si>
    <t>Servente de limpeza</t>
  </si>
  <si>
    <t>5143-20</t>
  </si>
  <si>
    <t>TOTAL:</t>
  </si>
  <si>
    <t>-</t>
  </si>
  <si>
    <t>VALOR TOTAL MENSAL DOS SERVIÇOS:</t>
  </si>
  <si>
    <t>VALOR TOTAL ANUAL DOS SERVIÇOS:</t>
  </si>
  <si>
    <r>
      <rPr>
        <sz val="10"/>
        <rFont val="Arial"/>
        <family val="2"/>
        <charset val="1"/>
      </rPr>
      <t xml:space="preserve">
</t>
    </r>
    <r>
      <rPr>
        <b/>
        <u/>
        <sz val="10"/>
        <rFont val="Arial"/>
        <family val="2"/>
        <charset val="1"/>
      </rPr>
      <t>Observação:</t>
    </r>
    <r>
      <rPr>
        <sz val="10"/>
        <rFont val="Arial"/>
        <family val="2"/>
        <charset val="1"/>
      </rPr>
      <t xml:space="preserve"> Tendo em vista a edição da Lei n.º 13.932, de 11 de dezembro de 2019, que extinguiu, a partir de 1º de janeiro de 2020, a contribuição social instituída por meio do art.1º da Lei Complementar n.º 110/2001, adverte-se acerca das orientações publicadas pela Secretaria de Gestão do Ministério da Economia no Portal de Compras Governamentais sobre o assunto (disponível em : https://www.comprasgovernamentais.gov.br/index.php/noticias/1238-extincaocontribuicao-social-sobre-o-fgts). 
</t>
    </r>
    <r>
      <rPr>
        <b/>
        <u/>
        <sz val="10"/>
        <rFont val="Arial"/>
        <family val="2"/>
        <charset val="1"/>
      </rPr>
      <t>Observação:</t>
    </r>
    <r>
      <rPr>
        <sz val="10"/>
        <rFont val="Arial"/>
        <family val="2"/>
        <charset val="1"/>
      </rPr>
      <t xml:space="preserve">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12.506/2011”.
</t>
    </r>
  </si>
  <si>
    <t>Categoria profissional: Líder de Equipe</t>
  </si>
  <si>
    <t>NOTAS EXPLICATIVAS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</si>
  <si>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</si>
  <si>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</si>
  <si>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</si>
  <si>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</si>
  <si>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</si>
  <si>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</si>
  <si>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</si>
  <si>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INSTRUÇÃO NORMATIVA Nº 5, DE 26 DE MAIO DE 2017 (Atualizada)</t>
  </si>
  <si>
    <t>D</t>
  </si>
  <si>
    <t>Identificação e Registro do Acordo, Convenção ou Dissídio Coletivo</t>
  </si>
  <si>
    <t>AP000003/2025</t>
  </si>
  <si>
    <t>E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</si>
  <si>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</si>
  <si>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</si>
  <si>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</si>
  <si>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</si>
  <si>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</si>
  <si>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</si>
  <si>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</si>
  <si>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</si>
  <si>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</si>
  <si>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Valor do salário da categoria CLÁUSULA TERCEIRA - REAJUSTE SALARIAL – CCT 2025/2025</t>
  </si>
  <si>
    <t>Categoria profissional (vinculada à execução contratual)</t>
  </si>
  <si>
    <t>Data base da categoria (dia/mês/ano)</t>
  </si>
  <si>
    <t>F</t>
  </si>
  <si>
    <t xml:space="preserve">Salário mínimo nacional  </t>
  </si>
  <si>
    <t>Valor do salário mínimo, DECRETO Nº 12.797, DE 01 DE JANEIRO DE 2026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</si>
  <si>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</si>
  <si>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</si>
  <si>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</si>
  <si>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</si>
  <si>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</si>
  <si>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 (Cláusula Décima – CCT)</t>
  </si>
  <si>
    <t>Adicional Insalubridade</t>
  </si>
  <si>
    <t>Adicional Noturno</t>
  </si>
  <si>
    <t>Adicional de Hora Noturna Reduzida</t>
  </si>
  <si>
    <t>Adicional de Hora Extra no Feriado Trabalhado</t>
  </si>
  <si>
    <t>G</t>
  </si>
  <si>
    <t>Outros (Gratificação)</t>
  </si>
  <si>
    <t>TOTAL DO MÓDULO 1</t>
  </si>
  <si>
    <t>MÓDULO 2 – ENCARGOS E BENEFÍCIOS ANUAIS, MENSAIS E DIÁRIOS</t>
  </si>
  <si>
    <t>Submódulo 2.1 - 13º Salário, Férias e Adicional de Férias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</si>
  <si>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> Como a planilha de custos e formação de preços é calculada </t>
    </r>
    <r>
      <rPr>
        <u/>
        <sz val="12"/>
        <color rgb="FF555555"/>
        <rFont val="Arial"/>
        <family val="2"/>
        <charset val="1"/>
      </rPr>
      <t>mensalmente</t>
    </r>
    <r>
      <rPr>
        <sz val="12"/>
        <color rgb="FF555555"/>
        <rFont val="Arial"/>
        <family val="2"/>
        <charset val="1"/>
      </rPr>
      <t xml:space="preserve">, </t>
    </r>
  </si>
  <si>
    <r>
      <rPr>
        <b/>
        <sz val="12"/>
        <color rgb="FF555555"/>
        <rFont val="Arial"/>
        <family val="2"/>
        <charset val="1"/>
      </rPr>
      <t>Nota 4:</t>
    </r>
    <r>
      <rPr>
        <sz val="12"/>
        <color rgb="FF555555"/>
        <rFont val="Arial"/>
        <family val="2"/>
        <charset val="1"/>
      </rPr>
      <t xml:space="preserve"> A rubrica férias tem como objetivo principal suprir a necessidade do pagamento das  </t>
    </r>
  </si>
  <si>
    <t>13º (Décimo terceiro) Salário</t>
  </si>
  <si>
    <t xml:space="preserve">provisiona-se proporcionalmente 1/12 (um doze avos) dos valores referentes a gratificação </t>
  </si>
  <si>
    <t xml:space="preserve">férias remuneradas ao final do contrato de 12 meses. No caso de prorrogação contratual, </t>
  </si>
  <si>
    <t>Férias</t>
  </si>
  <si>
    <t>natalina, férias e adicional de férias.</t>
  </si>
  <si>
    <t>esta rubrica, torna-se custo de reposição do profissional residente no gozo das férias.</t>
  </si>
  <si>
    <t>Adicional de Férias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</si>
  <si>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 xml:space="preserve"> O adicional de férias contido no Submódulo 2.1 corresponde a 1/3 (um terço) da </t>
    </r>
  </si>
  <si>
    <r>
      <rPr>
        <b/>
        <sz val="12"/>
        <color rgb="FF555555"/>
        <rFont val="Arial"/>
        <family val="2"/>
        <charset val="1"/>
      </rPr>
      <t>Nota 5:</t>
    </r>
    <r>
      <rPr>
        <sz val="12"/>
        <color rgb="FF555555"/>
        <rFont val="Arial"/>
        <family val="2"/>
        <charset val="1"/>
      </rPr>
      <t> Para atender às Notas 1, 2 e 3 ficam convencionados, definidos e fixos os percentuais</t>
    </r>
  </si>
  <si>
    <t>Subtotal</t>
  </si>
  <si>
    <t>remuneração que por sua vez é divido por 12 (doze) conforme Nota 1 acima.</t>
  </si>
  <si>
    <t>do Caderno de Logística da Conta Vinculada: 13º Salário = 8,33%; Férias = 9,075%, Adicional</t>
  </si>
  <si>
    <t>Incidência do Submódulo 2.2</t>
  </si>
  <si>
    <r>
      <rPr>
        <b/>
        <sz val="12"/>
        <color rgb="FF555555"/>
        <rFont val="Arial"/>
        <family val="2"/>
        <charset val="1"/>
      </rPr>
      <t>Nota 3:</t>
    </r>
    <r>
      <rPr>
        <sz val="12"/>
        <color rgb="FF555555"/>
        <rFont val="Arial"/>
        <family val="2"/>
        <charset val="1"/>
      </rPr>
      <t xml:space="preserve"> Os percentuais contidos nos itens A, B, C e D do Submódulo 2.1 são obrigatórios</t>
    </r>
  </si>
  <si>
    <t>de Férias = 3,025% e a Incidência do Submódulo 2.2 conforme a fórmula da planilha.</t>
  </si>
  <si>
    <t>TOTAL SUBMÓDULO 2.1</t>
  </si>
  <si>
    <t>para o provisionamento na Conta Vinculada.</t>
  </si>
  <si>
    <r>
      <rPr>
        <b/>
        <sz val="12"/>
        <color rgb="FF555555"/>
        <rFont val="Arial"/>
        <family val="2"/>
        <charset val="1"/>
      </rPr>
      <t>Base de Cálculo:</t>
    </r>
    <r>
      <rPr>
        <sz val="12"/>
        <color rgb="FF555555"/>
        <rFont val="Arial"/>
        <family val="2"/>
        <charset val="1"/>
      </rPr>
      <t xml:space="preserve"> Módulo 1.</t>
    </r>
  </si>
  <si>
    <t>Submódulo 2.2 - GPS, FGTS e Outras Contribuições</t>
  </si>
  <si>
    <t xml:space="preserve">INSS 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</si>
  <si>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 xml:space="preserve"> Os percentuais dos encargos previdenciários, do FGTS e demais contribuições </t>
    </r>
  </si>
  <si>
    <t>SALÁRIO EDUCAÇÃO</t>
  </si>
  <si>
    <t>são aqueles estabelecidos pela legislação vigente.</t>
  </si>
  <si>
    <t>SAT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</si>
  <si>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> O SAT, a depender do grau de risco do serviço, irá variar entre 1%, para risco</t>
    </r>
  </si>
  <si>
    <t>SESC/SESI</t>
  </si>
  <si>
    <t>leve, de 2%, para risco médio, e de 3% de risco grave.</t>
  </si>
  <si>
    <t>SENAI/SENAC</t>
  </si>
  <si>
    <t>SAT (alíquota do SAT correspondente 1%, 2% ou 3%) X FAP</t>
  </si>
  <si>
    <t>SEBRAE</t>
  </si>
  <si>
    <t>INCRA</t>
  </si>
  <si>
    <t>H</t>
  </si>
  <si>
    <t>FGTS</t>
  </si>
  <si>
    <t>TOTAL SUBMÓDULO 2.2</t>
  </si>
  <si>
    <t>Submódulo 2.3 - Benefícios Mensais e Diários</t>
  </si>
  <si>
    <t>V. UNIT.</t>
  </si>
  <si>
    <t>Transporte (Cláusula Décima Terceira - CCT) (22 dias; R$: 3,70; Desconto legal: 6%)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</si>
  <si>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 xml:space="preserve"> O valor informado deverá ser o custo real do benefício (descontado o valor </t>
    </r>
  </si>
  <si>
    <t>Auxílio-Refeição/Alimentação (Cláusula Décima Segunda – CCT) – R$ 594,00</t>
  </si>
  <si>
    <t>eventualmente pago pelo empregado).</t>
  </si>
  <si>
    <t xml:space="preserve">Programa Familiar Assistencial Saúde 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</si>
  <si>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 xml:space="preserve"> Observar a previsão dos benefícios contidos em Acordos, Convenções e </t>
    </r>
  </si>
  <si>
    <t xml:space="preserve">BENEFÍCIO ASSISTÊNCIA AO TRABALHADOR </t>
  </si>
  <si>
    <t>Dissídios Coletivos de Trabalho e atentar-se ao disposto no art. 6º da IN 5/2017.</t>
  </si>
  <si>
    <t xml:space="preserve">PRÊMIO CESTA BÁSICA </t>
  </si>
  <si>
    <t>Nota 3: Eventual equívoco no dimensionamento da proposta constituirá ônus EXCLUSIVO da Contratada.</t>
  </si>
  <si>
    <t>TOTAL SUBMÓDULO 2.3</t>
  </si>
  <si>
    <t>QUADRO-RESUMO DO MÓDULO 2 - ENCARGOS, BENEFÍCIOS ANUAIS, MENSAIS E DIÁRIOS</t>
  </si>
  <si>
    <t>Módulo 2 - Encargos, Benefícios Anuais, Mensais e Diários</t>
  </si>
  <si>
    <r>
      <rPr>
        <b/>
        <sz val="12"/>
        <color rgb="FF555555"/>
        <rFont val="Arial"/>
        <family val="2"/>
        <charset val="1"/>
      </rPr>
      <t>Base de Cálculo:</t>
    </r>
    <r>
      <rPr>
        <sz val="12"/>
        <color rgb="FF555555"/>
        <rFont val="Arial"/>
        <family val="2"/>
        <charset val="1"/>
      </rPr>
      <t xml:space="preserve"> Submódulo 2.1 + Submódulo 2.2 + Submódulo 2.3.</t>
    </r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</si>
  <si>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</si>
  <si>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</si>
  <si>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</si>
  <si>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</si>
  <si>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</si>
  <si>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</si>
  <si>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</si>
  <si>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</si>
  <si>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</si>
  <si>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 xml:space="preserve"> O percentual contido no item E do MÓDULO 3 é obrigatório para o </t>
    </r>
  </si>
  <si>
    <r>
      <rPr>
        <b/>
        <sz val="12"/>
        <color rgb="FF555555"/>
        <rFont val="Arial"/>
        <family val="2"/>
        <charset val="1"/>
      </rPr>
      <t>Nota 4:</t>
    </r>
    <r>
      <rPr>
        <sz val="12"/>
        <color rgb="FF555555"/>
        <rFont val="Arial"/>
        <family val="2"/>
        <charset val="1"/>
      </rPr>
      <t> O provisionamento corresponde a 7 dias para o primeiro ano, conforme formula: 7/30/12.</t>
    </r>
  </si>
  <si>
    <t>Aviso Prévio Indenizado</t>
  </si>
  <si>
    <t>provisionamento na Conta Vinculada.</t>
  </si>
  <si>
    <t>Incidência do FGTS sobre Aviso Prévio Indenizado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</si>
  <si>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 xml:space="preserve"> A Contribuição Social sobre o Aviso Prévio Indenizado e sobre o Aviso Prévio </t>
    </r>
  </si>
  <si>
    <t xml:space="preserve">Aviso Prévio Trabalhado </t>
  </si>
  <si>
    <t>Trabalhado foi extinta pela Lei n.º 13.932, de 11 de dezembro de 2019.</t>
  </si>
  <si>
    <t>Incidência dos encargos do submódulo 2.2 sobre Aviso Prévio Trabalhado</t>
  </si>
  <si>
    <r>
      <rPr>
        <b/>
        <sz val="12"/>
        <color rgb="FF555555"/>
        <rFont val="Arial"/>
        <family val="2"/>
        <charset val="1"/>
      </rPr>
      <t>Nota 3:</t>
    </r>
    <r>
      <rPr>
        <sz val="12"/>
        <color rgb="FF555555"/>
        <rFont val="Arial"/>
        <family val="2"/>
        <charset val="1"/>
      </rPr>
      <t> O percentual do item E refere-se ao provisionamento da Conta Vinculada, portanto,</t>
    </r>
  </si>
  <si>
    <t>Multa do FGTS sobre o Aviso Prévio Indenizado e o Aviso Prévio Trabalhado</t>
  </si>
  <si>
    <t>fixo e obrigatório.</t>
  </si>
  <si>
    <t>TOTAL DO MÓDULO 3</t>
  </si>
  <si>
    <t>MÓDULO 4 – CUSTO DE REPOSIÇÃO DO PROFISSIONAL AUSENTE</t>
  </si>
  <si>
    <t>Submódulo 4.1 - Substituto nas Ausências Legais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</si>
  <si>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 xml:space="preserve"> Os itens que contemplam o módulo 4 se referem ao custo dos dias trabalhados </t>
    </r>
  </si>
  <si>
    <t>Substituto na cobertura de Férias</t>
  </si>
  <si>
    <t xml:space="preserve">pelo repositor/substituto, quando o empregado alocado na prestação de serviço estiver </t>
  </si>
  <si>
    <t>Substituto na cobertura de Ausências Legais</t>
  </si>
  <si>
    <t>ausente, conforme as previsões estabelecidas na legislação.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</si>
  <si>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</si>
  <si>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</si>
  <si>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</si>
  <si>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</si>
  <si>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</si>
  <si>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</si>
  <si>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Substituto na cobertura de Intervalo para repouso ou alimentação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</si>
  <si>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> Este posto de trabalho não possui Substituto na Intrajornada.</t>
    </r>
  </si>
  <si>
    <t>TOTAL SUBMÓDULO 4.2</t>
  </si>
  <si>
    <t>QUADRO-RESUMO DO MÓDULO 4 - CUSTO DE REPOSIÇÃO DO PROFISSIONAL AUSENTE</t>
  </si>
  <si>
    <t>Custo de Reposição do Profissional Ausente</t>
  </si>
  <si>
    <r>
      <rPr>
        <b/>
        <sz val="12"/>
        <color rgb="FF555555"/>
        <rFont val="Arial"/>
        <family val="2"/>
        <charset val="1"/>
      </rPr>
      <t>Base de Cálculo:</t>
    </r>
    <r>
      <rPr>
        <sz val="12"/>
        <color rgb="FF555555"/>
        <rFont val="Arial"/>
        <family val="2"/>
        <charset val="1"/>
      </rPr>
      <t xml:space="preserve"> Submódulo 4.1 + Submódulo 4.2.</t>
    </r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</si>
  <si>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</si>
  <si>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</si>
  <si>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</si>
  <si>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</si>
  <si>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</si>
  <si>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</si>
  <si>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</si>
  <si>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> Valores mensais por empregado.</t>
    </r>
  </si>
  <si>
    <t>Uniformes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</si>
  <si>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> Os itens A, B e C poderão ser cotados à critério e responsabilidade da licitante.</t>
    </r>
  </si>
  <si>
    <t>Equipamentos</t>
  </si>
  <si>
    <t>EPI</t>
  </si>
  <si>
    <t>TOTAL DO MÓDULO 5</t>
  </si>
  <si>
    <t>MÓDULO 6 – CUSTOS INDIRETOS, TRIBUTOS E LUCRO</t>
  </si>
  <si>
    <t>CUSTOS INDIRETOS E LUCRO</t>
  </si>
  <si>
    <t>VALOR TOTAL</t>
  </si>
  <si>
    <r>
      <rPr>
        <b/>
        <sz val="12"/>
        <color rgb="FF555555"/>
        <rFont val="Arial"/>
        <family val="2"/>
        <charset val="1"/>
      </rPr>
      <t>Nota 1:</t>
    </r>
    <r>
      <rPr>
        <sz val="12"/>
        <color rgb="FF555555"/>
        <rFont val="Arial"/>
        <family val="2"/>
        <charset val="1"/>
      </rPr>
      <t> Custos Indiretos, Tributos e Lucro por empregado.</t>
    </r>
  </si>
  <si>
    <t>Custos Indiretos</t>
  </si>
  <si>
    <r>
      <rPr>
        <b/>
        <sz val="12"/>
        <color rgb="FF555555"/>
        <rFont val="Arial"/>
        <family val="2"/>
        <charset val="1"/>
      </rPr>
      <t>Nota 2:</t>
    </r>
    <r>
      <rPr>
        <sz val="12"/>
        <color rgb="FF555555"/>
        <rFont val="Arial"/>
        <family val="2"/>
        <charset val="1"/>
      </rPr>
      <t xml:space="preserve"> O valor total do Módulo 6, referente aos Custos Indiretos, Tributos e Lucro, é </t>
    </r>
  </si>
  <si>
    <t>Lucro</t>
  </si>
  <si>
    <t>obtido aplicando-se a metodologia de cálculo da IN SEGES/ME nº 5/2017:</t>
  </si>
  <si>
    <t>TRIBUTOS</t>
  </si>
  <si>
    <t>CITL = (1 + CI)/(1 – T – L) - 1, onde:</t>
  </si>
  <si>
    <t>C.1</t>
  </si>
  <si>
    <t>PIS</t>
  </si>
  <si>
    <t>CI = Custos Indiretos, T = Tributos, L = Lucro</t>
  </si>
  <si>
    <t>C.2</t>
  </si>
  <si>
    <t>COFINS</t>
  </si>
  <si>
    <r>
      <rPr>
        <b/>
        <sz val="12"/>
        <color rgb="FF555555"/>
        <rFont val="Arial"/>
        <family val="2"/>
        <charset val="1"/>
      </rPr>
      <t>Base de Cálculo:</t>
    </r>
    <r>
      <rPr>
        <sz val="12"/>
        <color rgb="FF555555"/>
        <rFont val="Arial"/>
        <family val="2"/>
        <charset val="1"/>
      </rPr>
      <t xml:space="preserve"> ( CITL x (Módulo 1 + Módulo 2 + Módulo 3 + Módulo 4 + Módulo 5))</t>
    </r>
  </si>
  <si>
    <t>C.3</t>
  </si>
  <si>
    <t>ISS</t>
  </si>
  <si>
    <t>C.4</t>
  </si>
  <si>
    <t>CPRB</t>
  </si>
  <si>
    <t>TOTAL DO MÓDULO 6</t>
  </si>
  <si>
    <t>QUADRO RESUMO DO CUSTO POR EMPREGADO</t>
  </si>
  <si>
    <t>Mão-de-Obra vinculada à execução contratual (valor por empregado)</t>
  </si>
  <si>
    <r>
      <rPr>
        <b/>
        <sz val="12"/>
        <color rgb="FF555555"/>
        <rFont val="Arial"/>
        <family val="2"/>
        <charset val="1"/>
      </rPr>
      <t>Base de Cálculo do Subtotal:</t>
    </r>
    <r>
      <rPr>
        <sz val="12"/>
        <color rgb="FF555555"/>
        <rFont val="Arial"/>
        <family val="2"/>
        <charset val="1"/>
      </rPr>
      <t xml:space="preserve"> Módulo 1 + Módulo 2 + Módulo 3 + Módulo 4 + Módulo 5.</t>
    </r>
  </si>
  <si>
    <r>
      <rPr>
        <b/>
        <sz val="12"/>
        <color rgb="FF555555"/>
        <rFont val="Arial"/>
        <family val="2"/>
        <charset val="1"/>
      </rPr>
      <t>Base de Cálculo do Preço Total por Empregado:</t>
    </r>
    <r>
      <rPr>
        <sz val="12"/>
        <color rgb="FF555555"/>
        <rFont val="Arial"/>
        <family val="2"/>
        <charset val="1"/>
      </rPr>
      <t xml:space="preserve"> Módulo 1 + Módulo 2 + Módulo 3 + </t>
    </r>
  </si>
  <si>
    <t>Módulo 4 + Módulo 5 + Módulo 6.</t>
  </si>
  <si>
    <t>Subtotal (A + B + C + D + E)</t>
  </si>
  <si>
    <t>VALOR TOTAL POR POSTO DE TRABALHO</t>
  </si>
  <si>
    <t>VALOR TOTAL MÁXIMO ADMITIDO POR POSTO DE TRABALHO</t>
  </si>
  <si>
    <t>Categoria profissional: Servente de limpeza</t>
  </si>
  <si>
    <t xml:space="preserve">UNIFORMES </t>
  </si>
  <si>
    <t>Item</t>
  </si>
  <si>
    <t>Descrição</t>
  </si>
  <si>
    <t>Unidade</t>
  </si>
  <si>
    <t>Quantidade Anual
(A)</t>
  </si>
  <si>
    <t>Custo Unitário
(B)</t>
  </si>
  <si>
    <t>Custo Total
(C = A x B)</t>
  </si>
  <si>
    <t>Custo mensal
(D = C / 12)</t>
  </si>
  <si>
    <t>Camiseta</t>
  </si>
  <si>
    <t>Valor Mensal por Posto</t>
  </si>
  <si>
    <t>RETENÇÃO MENSAL PARA DEPÓSITO EM CONTA VINCULADA</t>
  </si>
  <si>
    <t>REMUNERAÇÃO</t>
  </si>
  <si>
    <t>RESERVA MENSAL PARA PAGAMENTO DE ENCARGOS TRABALHISTAS, PERCENTUAIS INCIDENTES SOBRE A REMUNERAÇÃO</t>
  </si>
  <si>
    <t>MULTA DO FGTS E CONTRIBUIÇÃO SOCIAL</t>
  </si>
  <si>
    <t>TOTAL MENSAL</t>
  </si>
  <si>
    <t>TOTAL MENSAL DE DEPÓSITO NA CONTA VINCULADA</t>
  </si>
  <si>
    <t>PLANILHA DE DETALHAMENTO DO CUSTO DE UNIFORMES</t>
  </si>
  <si>
    <t>PROFISSIONAIS: SERVENTES DE LIMPEZA</t>
  </si>
  <si>
    <t>DETALHAMENTO DO CUSTO DO UNIFORME</t>
  </si>
  <si>
    <t>ESPECIFICAÇÃO</t>
  </si>
  <si>
    <t>CUSTO UNITÁRIO</t>
  </si>
  <si>
    <t xml:space="preserve"> CONJUNTO DE UNIFORME</t>
  </si>
  <si>
    <t>Calça: Confeccionadas em tecido brim, com elástico total, frente com bolso carpinteiro e costa
com um bolso chapado, na cor a definir.</t>
  </si>
  <si>
    <t>Camisa: Confeccionada em tecido malha, gola careca e mangas curtas, na cor a definir</t>
  </si>
  <si>
    <t>SAPATO</t>
  </si>
  <si>
    <t>Fechado,em EVA, solado antiderrapante, cor a definir, com troca de 6/6 meses (ou qd necessário e solicitado pela contratante)</t>
  </si>
  <si>
    <t>MEIA</t>
  </si>
  <si>
    <t>Em algodão, tipo soquete, cor a definir</t>
  </si>
  <si>
    <t>CRACHÁ</t>
  </si>
  <si>
    <t>Crachá de PVC (comprimento de 8.6 cm, 5.4 cm de largura e 0,76 mm de espessura), presilha para crachá e cordão.</t>
  </si>
  <si>
    <t>CUSTO TOTAL DO UNIFORME</t>
  </si>
  <si>
    <t>PROFISSIONAIS: Líder de Equipe</t>
  </si>
  <si>
    <t>VALOR TOTAL TRIMESTRAL</t>
  </si>
  <si>
    <t>QTD POR
PROFISSIONAL / TRIMESTRAL</t>
  </si>
  <si>
    <t>AP000002/2026</t>
  </si>
  <si>
    <t>CLÁUSULA PRIMEIRA - VIGÊNCIA E DATA-BASE – CCT - 01/01/2026 a 31/12/2026</t>
  </si>
  <si>
    <t>Valor do salário da categoria CLÁUSULA TERCEIRA - REAJUSTE SALARIAL – CCT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</si>
</sst>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* #,##0.00\ ;* \(#,##0.00\);* \-#\ ;@\ "/>
    <numFmt numFmtId="165" formatCode="_-* #,##0.00_-;\-* #,##0.00_-;_-* \-??_-;_-@_-"/>
    <numFmt numFmtId="166" formatCode="[$R$-416]\ #,##0.00;[Red]\-[$R$-416]\ #,##0.00"/>
    <numFmt numFmtId="167" formatCode="d/m/yyyy"/>
    <numFmt numFmtId="168" formatCode="0.000%"/>
    <numFmt numFmtId="169" formatCode="_(&quot;R$ &quot;* #,##0.00_);_(&quot;R$ &quot;* \(#,##0.00\);_(&quot;R$ &quot;* \-??_);_(@_)"/>
    <numFmt numFmtId="170" formatCode="_(* #,##0.00_);_(* \(#,##0.00\);_(* \-??_);_(@_)"/>
  </numFmts>
  <fonts count="30" x14ac:knownFonts="1"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24"/>
      <name val="Arial"/>
      <family val="2"/>
      <charset val="1"/>
    </font>
    <font>
      <b/>
      <sz val="2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0"/>
      <name val="Arial"/>
      <family val="2"/>
      <charset val="1"/>
    </font>
    <font>
      <b/>
      <sz val="16"/>
      <name val="Arial"/>
      <family val="2"/>
      <charset val="1"/>
    </font>
    <font>
      <b/>
      <sz val="26"/>
      <name val="Arial"/>
      <family val="2"/>
      <charset val="1"/>
    </font>
    <font>
      <b/>
      <sz val="10"/>
      <name val="Arial"/>
      <family val="2"/>
      <charset val="1"/>
    </font>
    <font>
      <b/>
      <sz val="12"/>
      <color rgb="FF555555"/>
      <name val="Arial"/>
      <family val="2"/>
      <charset val="1"/>
    </font>
    <font>
      <sz val="12"/>
      <color rgb="FF555555"/>
      <name val="Arial"/>
      <family val="2"/>
      <charset val="1"/>
    </font>
    <font>
      <u/>
      <sz val="12"/>
      <color rgb="FF555555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0"/>
      <color rgb="FFFF0000"/>
      <name val="Arial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12"/>
      <name val="Arial"/>
      <family val="2"/>
      <charset val="1"/>
    </font>
    <font>
      <sz val="10"/>
      <name val="Calibri"/>
      <family val="2"/>
      <charset val="1"/>
    </font>
    <font>
      <sz val="9"/>
      <name val="Calibri"/>
      <family val="2"/>
      <charset val="1"/>
    </font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theme="4"/>
      <name val="Arial"/>
      <family val="2"/>
      <charset val="1"/>
    </font>
    <font>
      <sz val="12"/>
      <color rgb="FFFF0000"/>
      <name val="Calibri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charset val="1"/>
    </font>
    <font>
      <b/>
      <sz val="10"/>
      <color theme="1"/>
      <name val="Arial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CCCCC"/>
        <bgColor rgb="FFC0C0C0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5CE"/>
      </patternFill>
    </fill>
    <fill>
      <patternFill patternType="solid">
        <fgColor rgb="FFAFD095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5CE"/>
        <bgColor rgb="FFFFFFFF"/>
      </patternFill>
    </fill>
    <fill>
      <patternFill patternType="solid">
        <fgColor rgb="FFDEE7E5"/>
        <bgColor rgb="FFDDDDDD"/>
      </patternFill>
    </fill>
    <fill>
      <patternFill patternType="solid">
        <fgColor rgb="FFFF8000"/>
        <bgColor rgb="FFFF6600"/>
      </patternFill>
    </fill>
    <fill>
      <patternFill patternType="solid">
        <fgColor rgb="FFB2B2B2"/>
        <bgColor rgb="FFBFBFBF"/>
      </patternFill>
    </fill>
    <fill>
      <patternFill patternType="solid">
        <fgColor rgb="FF92D050"/>
        <bgColor rgb="FFAFD095"/>
      </patternFill>
    </fill>
    <fill>
      <patternFill patternType="solid">
        <fgColor rgb="FFDDDDDD"/>
        <bgColor rgb="FFD9D9D9"/>
      </patternFill>
    </fill>
    <fill>
      <patternFill patternType="solid">
        <fgColor rgb="FFFFFF00"/>
        <bgColor rgb="FFC0C0C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C0C0C0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165" fontId="23" fillId="0" borderId="0" applyBorder="0" applyProtection="0"/>
    <xf numFmtId="169" fontId="23" fillId="0" borderId="0" applyBorder="0" applyProtection="0"/>
    <xf numFmtId="9" fontId="23" fillId="0" borderId="0" applyBorder="0" applyProtection="0"/>
    <xf numFmtId="0" fontId="23" fillId="0" borderId="0"/>
    <xf numFmtId="0" fontId="1" fillId="0" borderId="0" applyBorder="0" applyProtection="0"/>
    <xf numFmtId="9" fontId="23" fillId="0" borderId="0" applyBorder="0" applyProtection="0"/>
    <xf numFmtId="164" fontId="23" fillId="0" borderId="0" applyBorder="0" applyProtection="0"/>
    <xf numFmtId="170" fontId="23" fillId="0" borderId="0" applyBorder="0" applyProtection="0"/>
  </cellStyleXfs>
  <cellXfs count="18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6" fillId="0" borderId="1" xfId="1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14" fillId="0" borderId="8" xfId="0" applyFont="1" applyBorder="1" applyAlignment="1">
      <alignment vertical="center"/>
    </xf>
    <xf numFmtId="10" fontId="23" fillId="0" borderId="1" xfId="3" applyNumberFormat="1" applyBorder="1" applyAlignment="1" applyProtection="1">
      <alignment horizontal="center" vertical="center"/>
    </xf>
    <xf numFmtId="2" fontId="0" fillId="0" borderId="1" xfId="0" applyNumberFormat="1" applyBorder="1" applyAlignment="1">
      <alignment vertical="center"/>
    </xf>
    <xf numFmtId="4" fontId="12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3" fillId="0" borderId="8" xfId="0" applyFont="1" applyBorder="1" applyAlignment="1">
      <alignment vertical="center"/>
    </xf>
    <xf numFmtId="10" fontId="0" fillId="4" borderId="1" xfId="0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10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0" fontId="13" fillId="0" borderId="13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2" fillId="9" borderId="1" xfId="0" applyFon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13" fillId="0" borderId="16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8" xfId="0" applyBorder="1" applyAlignment="1">
      <alignment vertical="center"/>
    </xf>
    <xf numFmtId="168" fontId="0" fillId="0" borderId="1" xfId="0" applyNumberForma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168" fontId="12" fillId="2" borderId="1" xfId="0" applyNumberFormat="1" applyFont="1" applyFill="1" applyBorder="1" applyAlignment="1">
      <alignment horizontal="center" vertical="center"/>
    </xf>
    <xf numFmtId="2" fontId="0" fillId="8" borderId="1" xfId="0" applyNumberFormat="1" applyFill="1" applyBorder="1" applyAlignment="1">
      <alignment vertical="center"/>
    </xf>
    <xf numFmtId="0" fontId="0" fillId="5" borderId="0" xfId="0" applyFill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10" fontId="12" fillId="2" borderId="1" xfId="3" applyNumberFormat="1" applyFont="1" applyFill="1" applyBorder="1" applyAlignment="1" applyProtection="1">
      <alignment horizontal="center" vertical="center"/>
    </xf>
    <xf numFmtId="169" fontId="12" fillId="0" borderId="0" xfId="2" applyFont="1" applyBorder="1" applyAlignment="1" applyProtection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9" fillId="5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166" fontId="18" fillId="13" borderId="1" xfId="0" applyNumberFormat="1" applyFont="1" applyFill="1" applyBorder="1" applyAlignment="1">
      <alignment horizontal="right"/>
    </xf>
    <xf numFmtId="0" fontId="19" fillId="5" borderId="0" xfId="0" applyFont="1" applyFill="1" applyAlignment="1">
      <alignment horizontal="left" vertical="center" wrapText="1"/>
    </xf>
    <xf numFmtId="0" fontId="19" fillId="5" borderId="0" xfId="0" applyFont="1" applyFill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9" fillId="0" borderId="0" xfId="0" applyFont="1"/>
    <xf numFmtId="0" fontId="18" fillId="0" borderId="1" xfId="0" applyFont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66" fontId="19" fillId="0" borderId="1" xfId="2" applyNumberFormat="1" applyFont="1" applyBorder="1" applyAlignment="1" applyProtection="1">
      <alignment horizontal="center" vertical="center"/>
    </xf>
    <xf numFmtId="166" fontId="19" fillId="0" borderId="1" xfId="0" applyNumberFormat="1" applyFont="1" applyBorder="1" applyAlignment="1">
      <alignment horizontal="center" vertical="center" wrapText="1"/>
    </xf>
    <xf numFmtId="166" fontId="18" fillId="2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0" fillId="8" borderId="1" xfId="0" applyNumberFormat="1" applyFill="1" applyBorder="1" applyAlignment="1">
      <alignment horizontal="center" vertical="center"/>
    </xf>
    <xf numFmtId="2" fontId="24" fillId="8" borderId="1" xfId="0" applyNumberFormat="1" applyFont="1" applyFill="1" applyBorder="1" applyAlignment="1">
      <alignment vertical="center"/>
    </xf>
    <xf numFmtId="4" fontId="25" fillId="10" borderId="1" xfId="0" applyNumberFormat="1" applyFont="1" applyFill="1" applyBorder="1" applyAlignment="1">
      <alignment vertical="center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6" fillId="12" borderId="1" xfId="8" applyNumberFormat="1" applyFont="1" applyFill="1" applyBorder="1" applyAlignment="1" applyProtection="1">
      <alignment horizontal="right" vertical="center" wrapText="1"/>
    </xf>
    <xf numFmtId="166" fontId="26" fillId="5" borderId="1" xfId="8" applyNumberFormat="1" applyFont="1" applyFill="1" applyBorder="1" applyAlignment="1" applyProtection="1">
      <alignment horizontal="right" vertical="center" wrapText="1"/>
    </xf>
    <xf numFmtId="166" fontId="26" fillId="0" borderId="1" xfId="0" applyNumberFormat="1" applyFont="1" applyBorder="1" applyAlignment="1">
      <alignment horizontal="right"/>
    </xf>
    <xf numFmtId="4" fontId="17" fillId="10" borderId="1" xfId="0" applyNumberFormat="1" applyFont="1" applyFill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wrapText="1"/>
    </xf>
    <xf numFmtId="0" fontId="12" fillId="0" borderId="27" xfId="0" applyFont="1" applyBorder="1" applyAlignment="1">
      <alignment horizontal="center" vertical="center" wrapText="1"/>
    </xf>
    <xf numFmtId="0" fontId="12" fillId="15" borderId="23" xfId="0" applyFont="1" applyFill="1" applyBorder="1" applyAlignment="1">
      <alignment horizontal="center"/>
    </xf>
    <xf numFmtId="0" fontId="12" fillId="15" borderId="23" xfId="0" applyFont="1" applyFill="1" applyBorder="1" applyAlignment="1">
      <alignment horizontal="center" vertical="center"/>
    </xf>
    <xf numFmtId="0" fontId="12" fillId="15" borderId="23" xfId="0" applyFont="1" applyFill="1" applyBorder="1" applyAlignment="1">
      <alignment horizontal="center" vertical="center" wrapText="1"/>
    </xf>
    <xf numFmtId="0" fontId="12" fillId="15" borderId="29" xfId="0" applyFont="1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12" fillId="15" borderId="27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" fontId="29" fillId="16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12" fillId="5" borderId="1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0" fillId="8" borderId="1" xfId="0" applyFill="1" applyBorder="1" applyAlignment="1">
      <alignment horizontal="left" vertical="center"/>
    </xf>
    <xf numFmtId="0" fontId="16" fillId="9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4" fontId="23" fillId="0" borderId="1" xfId="1" applyNumberFormat="1" applyBorder="1" applyAlignment="1" applyProtection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7" fillId="14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8" fillId="2" borderId="12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2" fillId="15" borderId="32" xfId="0" applyFont="1" applyFill="1" applyBorder="1" applyAlignment="1">
      <alignment horizontal="center"/>
    </xf>
    <xf numFmtId="0" fontId="12" fillId="15" borderId="34" xfId="0" applyFont="1" applyFill="1" applyBorder="1" applyAlignment="1">
      <alignment horizontal="center"/>
    </xf>
    <xf numFmtId="0" fontId="12" fillId="15" borderId="33" xfId="0" applyFont="1" applyFill="1" applyBorder="1" applyAlignment="1">
      <alignment horizontal="center"/>
    </xf>
    <xf numFmtId="0" fontId="12" fillId="15" borderId="23" xfId="0" applyFont="1" applyFill="1" applyBorder="1" applyAlignment="1">
      <alignment horizontal="left"/>
    </xf>
    <xf numFmtId="0" fontId="12" fillId="15" borderId="28" xfId="0" applyFont="1" applyFill="1" applyBorder="1" applyAlignment="1">
      <alignment horizontal="center"/>
    </xf>
    <xf numFmtId="0" fontId="12" fillId="15" borderId="29" xfId="0" applyFont="1" applyFill="1" applyBorder="1" applyAlignment="1">
      <alignment horizontal="center"/>
    </xf>
    <xf numFmtId="0" fontId="12" fillId="15" borderId="30" xfId="0" applyFont="1" applyFill="1" applyBorder="1" applyAlignment="1">
      <alignment horizontal="center"/>
    </xf>
    <xf numFmtId="0" fontId="12" fillId="15" borderId="24" xfId="0" applyFont="1" applyFill="1" applyBorder="1" applyAlignment="1">
      <alignment horizontal="center"/>
    </xf>
    <xf numFmtId="0" fontId="12" fillId="15" borderId="25" xfId="0" applyFont="1" applyFill="1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2" fillId="15" borderId="23" xfId="0" applyFont="1" applyFill="1" applyBorder="1" applyAlignment="1">
      <alignment horizontal="center"/>
    </xf>
    <xf numFmtId="0" fontId="12" fillId="15" borderId="26" xfId="0" applyFont="1" applyFill="1" applyBorder="1" applyAlignment="1">
      <alignment horizontal="center"/>
    </xf>
    <xf numFmtId="0" fontId="12" fillId="15" borderId="24" xfId="0" applyFont="1" applyFill="1" applyBorder="1" applyAlignment="1">
      <alignment horizontal="left"/>
    </xf>
    <xf numFmtId="0" fontId="12" fillId="15" borderId="25" xfId="0" applyFont="1" applyFill="1" applyBorder="1" applyAlignment="1">
      <alignment horizontal="left"/>
    </xf>
  </cellXfs>
  <cellStyles count="9">
    <cellStyle name="Excel Built-in Explanatory Text" xfId="8" xr:uid="{00000000-0005-0000-0000-00000A000000}"/>
    <cellStyle name="Moeda" xfId="2" builtinId="4"/>
    <cellStyle name="Normal" xfId="0" builtinId="0"/>
    <cellStyle name="Normal 2" xfId="4" xr:uid="{00000000-0005-0000-0000-000006000000}"/>
    <cellStyle name="Normal 2 2" xfId="5" xr:uid="{00000000-0005-0000-0000-000007000000}"/>
    <cellStyle name="Porcentagem" xfId="3" builtinId="5"/>
    <cellStyle name="Porcentagem 2" xfId="6" xr:uid="{00000000-0005-0000-0000-000008000000}"/>
    <cellStyle name="Vírgula" xfId="1" builtinId="3"/>
    <cellStyle name="Vírgula 3" xfId="7" xr:uid="{00000000-0005-0000-0000-000009000000}"/>
  </cellStyles>
  <dxfs count="2">
    <dxf>
      <font>
        <b/>
        <i/>
        <color rgb="FFFF0000"/>
      </font>
      <fill>
        <patternFill>
          <bgColor rgb="FFFFFF00"/>
        </patternFill>
      </fill>
    </dxf>
    <dxf>
      <font>
        <b/>
        <i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AFD095"/>
      <rgbColor rgb="FFDEE7E5"/>
      <rgbColor rgb="FFFFFF99"/>
      <rgbColor rgb="FFBFBFBF"/>
      <rgbColor rgb="FFFF99CC"/>
      <rgbColor rgb="FFCC99FF"/>
      <rgbColor rgb="FFD9D9D9"/>
      <rgbColor rgb="FF3366FF"/>
      <rgbColor rgb="FF33CCCC"/>
      <rgbColor rgb="FF92D050"/>
      <rgbColor rgb="FFFFCC00"/>
      <rgbColor rgb="FFFF8000"/>
      <rgbColor rgb="FFFF6600"/>
      <rgbColor rgb="FF555555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3:AMJ18"/>
  <sheetViews>
    <sheetView showGridLines="0" topLeftCell="A4" zoomScale="110" zoomScaleNormal="110" workbookViewId="0">
      <selection activeCell="L10" sqref="L10"/>
    </sheetView>
  </sheetViews>
  <sheetFormatPr defaultColWidth="9" defaultRowHeight="12.75" x14ac:dyDescent="0.2"/>
  <cols>
    <col min="1" max="1" width="9" style="1"/>
    <col min="2" max="2" width="8.7109375" style="1" customWidth="1"/>
    <col min="3" max="3" width="29" style="1" customWidth="1"/>
    <col min="4" max="4" width="17" style="1" customWidth="1"/>
    <col min="5" max="5" width="10" style="1" customWidth="1"/>
    <col min="6" max="6" width="10.5703125" style="1" customWidth="1"/>
    <col min="7" max="7" width="13.7109375" style="1" customWidth="1"/>
    <col min="8" max="8" width="18.85546875" style="1" customWidth="1"/>
    <col min="9" max="9" width="17.85546875" style="1" customWidth="1"/>
    <col min="10" max="10" width="19.5703125" style="1" customWidth="1"/>
    <col min="11" max="12" width="19.85546875" style="1" customWidth="1"/>
    <col min="13" max="1024" width="9" style="1"/>
  </cols>
  <sheetData>
    <row r="3" spans="1:12" ht="28.5" customHeight="1" x14ac:dyDescent="0.2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30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7" spans="1:12" ht="12.75" customHeight="1" x14ac:dyDescent="0.2">
      <c r="A7" s="124" t="s">
        <v>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12" ht="15" customHeight="1" x14ac:dyDescent="0.2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</row>
    <row r="9" spans="1:12" ht="15" customHeight="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</row>
    <row r="10" spans="1:12" ht="74.2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4" t="s">
        <v>6</v>
      </c>
      <c r="F10" s="4" t="s">
        <v>7</v>
      </c>
      <c r="G10" s="4" t="s">
        <v>8</v>
      </c>
      <c r="H10" s="3" t="s">
        <v>9</v>
      </c>
      <c r="I10" s="3" t="s">
        <v>10</v>
      </c>
      <c r="J10" s="3" t="s">
        <v>11</v>
      </c>
      <c r="K10" s="3" t="s">
        <v>12</v>
      </c>
      <c r="L10" s="3" t="s">
        <v>235</v>
      </c>
    </row>
    <row r="11" spans="1:12" ht="33.75" customHeight="1" x14ac:dyDescent="0.2">
      <c r="A11" s="125">
        <v>1</v>
      </c>
      <c r="B11" s="5">
        <v>1</v>
      </c>
      <c r="C11" s="6" t="s">
        <v>13</v>
      </c>
      <c r="D11" s="7" t="s">
        <v>14</v>
      </c>
      <c r="E11" s="7">
        <v>410105</v>
      </c>
      <c r="F11" s="7">
        <v>2403</v>
      </c>
      <c r="G11" s="7" t="s">
        <v>15</v>
      </c>
      <c r="H11" s="8">
        <v>1</v>
      </c>
      <c r="I11" s="8">
        <v>1</v>
      </c>
      <c r="J11" s="94">
        <f>'Líder de Equipe'!I125</f>
        <v>4459.66</v>
      </c>
      <c r="K11" s="94">
        <f>I11*J11</f>
        <v>4459.66</v>
      </c>
      <c r="L11" s="94">
        <f>K11*3</f>
        <v>13378.98</v>
      </c>
    </row>
    <row r="12" spans="1:12" ht="24.75" customHeight="1" x14ac:dyDescent="0.2">
      <c r="A12" s="125"/>
      <c r="B12" s="5">
        <v>2</v>
      </c>
      <c r="C12" s="6" t="s">
        <v>16</v>
      </c>
      <c r="D12" s="90" t="s">
        <v>14</v>
      </c>
      <c r="E12" s="10" t="s">
        <v>17</v>
      </c>
      <c r="F12" s="90">
        <v>24023</v>
      </c>
      <c r="G12" s="7" t="s">
        <v>15</v>
      </c>
      <c r="H12" s="8">
        <v>10</v>
      </c>
      <c r="I12" s="8">
        <f>H12</f>
        <v>10</v>
      </c>
      <c r="J12" s="94">
        <f>'Servente de Limpeza'!I125</f>
        <v>4298.66</v>
      </c>
      <c r="K12" s="94">
        <f>I12*J12</f>
        <v>42986.6</v>
      </c>
      <c r="L12" s="94">
        <f>K12*3</f>
        <v>128959.79999999999</v>
      </c>
    </row>
    <row r="13" spans="1:12" ht="33" customHeight="1" x14ac:dyDescent="0.2">
      <c r="A13" s="125"/>
      <c r="B13" s="5">
        <v>3</v>
      </c>
      <c r="C13" s="6"/>
      <c r="D13" s="7"/>
      <c r="E13" s="10"/>
      <c r="F13" s="10"/>
      <c r="G13" s="7"/>
      <c r="H13" s="8"/>
      <c r="I13" s="8"/>
      <c r="J13" s="9"/>
      <c r="K13" s="9"/>
      <c r="L13" s="9"/>
    </row>
    <row r="14" spans="1:12" s="12" customFormat="1" ht="24.75" customHeight="1" x14ac:dyDescent="0.2">
      <c r="A14" s="126" t="s">
        <v>18</v>
      </c>
      <c r="B14" s="126"/>
      <c r="C14" s="126"/>
      <c r="D14" s="126"/>
      <c r="E14" s="126"/>
      <c r="F14" s="126"/>
      <c r="G14" s="126"/>
      <c r="H14" s="11">
        <f>SUM(H11:H13)</f>
        <v>11</v>
      </c>
      <c r="I14" s="11">
        <f>SUM(I11:I13)</f>
        <v>11</v>
      </c>
      <c r="J14" s="127" t="s">
        <v>19</v>
      </c>
      <c r="K14" s="127"/>
      <c r="L14" s="127"/>
    </row>
    <row r="15" spans="1:12" ht="24.75" customHeight="1" x14ac:dyDescent="0.2">
      <c r="A15" s="118" t="s">
        <v>20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9">
        <f>SUM(K11:K13)</f>
        <v>47446.259999999995</v>
      </c>
      <c r="L15" s="119"/>
    </row>
    <row r="16" spans="1:12" ht="31.5" customHeight="1" x14ac:dyDescent="0.2">
      <c r="A16" s="120" t="s">
        <v>21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1">
        <f>SUM(L11:L13)</f>
        <v>142338.78</v>
      </c>
      <c r="L16" s="121"/>
    </row>
    <row r="18" spans="3:10" ht="156.75" customHeight="1" x14ac:dyDescent="0.2">
      <c r="C18" s="122" t="s">
        <v>22</v>
      </c>
      <c r="D18" s="122"/>
      <c r="E18" s="122"/>
      <c r="F18" s="122"/>
      <c r="G18" s="122"/>
      <c r="H18" s="122"/>
      <c r="I18" s="122"/>
      <c r="J18" s="122"/>
    </row>
  </sheetData>
  <mergeCells count="10">
    <mergeCell ref="A3:L3"/>
    <mergeCell ref="A7:L9"/>
    <mergeCell ref="A11:A13"/>
    <mergeCell ref="A14:G14"/>
    <mergeCell ref="J14:L14"/>
    <mergeCell ref="A15:J15"/>
    <mergeCell ref="K15:L15"/>
    <mergeCell ref="A16:J16"/>
    <mergeCell ref="K16:L16"/>
    <mergeCell ref="C18:J18"/>
  </mergeCells>
  <printOptions horizontalCentered="1"/>
  <pageMargins left="0.196527777777778" right="0.196527777777778" top="0.66944444444444395" bottom="0.47222222222222199" header="0.511811023622047" footer="0.511811023622047"/>
  <pageSetup paperSize="9" scale="7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AMJ140"/>
  <sheetViews>
    <sheetView showGridLines="0" tabSelected="1" zoomScale="110" zoomScaleNormal="110" workbookViewId="0">
      <selection activeCell="I129" sqref="I129"/>
    </sheetView>
  </sheetViews>
  <sheetFormatPr defaultColWidth="9.140625" defaultRowHeight="12.75" x14ac:dyDescent="0.2"/>
  <cols>
    <col min="1" max="1" width="10" style="13" customWidth="1"/>
    <col min="2" max="2" width="21.5703125" style="13" customWidth="1"/>
    <col min="3" max="3" width="15" style="13" customWidth="1"/>
    <col min="4" max="4" width="9.140625" style="13"/>
    <col min="5" max="5" width="10.85546875" style="13" customWidth="1"/>
    <col min="6" max="6" width="9.140625" style="13"/>
    <col min="7" max="7" width="16.42578125" style="13" customWidth="1"/>
    <col min="8" max="8" width="10.28515625" style="13" customWidth="1"/>
    <col min="9" max="9" width="20.140625" style="13" customWidth="1"/>
    <col min="10" max="10" width="27.7109375" style="13" customWidth="1"/>
    <col min="11" max="12" width="9.140625" style="13"/>
    <col min="13" max="13" width="9.5703125" style="13" customWidth="1"/>
    <col min="14" max="15" width="9.140625" style="13"/>
    <col min="16" max="16" width="44.140625" style="13" customWidth="1"/>
    <col min="17" max="19" width="13.28515625" style="13" customWidth="1"/>
    <col min="20" max="20" width="14.85546875" style="13" customWidth="1"/>
    <col min="21" max="21" width="14.42578125" style="13" customWidth="1"/>
    <col min="22" max="22" width="13.28515625" style="13" customWidth="1"/>
    <col min="23" max="23" width="15.5703125" style="13" customWidth="1"/>
    <col min="24" max="1024" width="9.140625" style="13"/>
  </cols>
  <sheetData>
    <row r="1" spans="1:16" ht="12.75" customHeight="1" x14ac:dyDescent="0.2">
      <c r="A1" s="155" t="s">
        <v>23</v>
      </c>
      <c r="B1" s="155"/>
      <c r="C1" s="155"/>
      <c r="D1" s="155"/>
      <c r="E1" s="155"/>
      <c r="F1" s="155"/>
      <c r="G1" s="155"/>
      <c r="H1" s="155"/>
      <c r="I1" s="155"/>
      <c r="J1" s="156" t="s">
        <v>24</v>
      </c>
      <c r="K1" s="156"/>
      <c r="L1" s="156"/>
      <c r="M1" s="156"/>
      <c r="N1" s="156"/>
      <c r="O1" s="156"/>
      <c r="P1" s="156"/>
    </row>
    <row r="2" spans="1:16" ht="15" customHeight="1" x14ac:dyDescent="0.2">
      <c r="A2" s="155"/>
      <c r="B2" s="155"/>
      <c r="C2" s="155"/>
      <c r="D2" s="155"/>
      <c r="E2" s="155"/>
      <c r="F2" s="155"/>
      <c r="G2" s="155"/>
      <c r="H2" s="155"/>
      <c r="I2" s="155"/>
      <c r="J2" s="156"/>
      <c r="K2" s="156"/>
      <c r="L2" s="156"/>
      <c r="M2" s="156"/>
      <c r="N2" s="156"/>
      <c r="O2" s="156"/>
      <c r="P2" s="156"/>
    </row>
    <row r="3" spans="1:16" ht="12.75" customHeight="1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6"/>
      <c r="K3" s="156"/>
      <c r="L3" s="156"/>
      <c r="M3" s="156"/>
      <c r="N3" s="156"/>
      <c r="O3" s="156"/>
      <c r="P3" s="156"/>
    </row>
    <row r="4" spans="1:16" ht="16.5" customHeight="1" x14ac:dyDescent="0.2">
      <c r="A4" s="128" t="s">
        <v>25</v>
      </c>
      <c r="B4" s="128"/>
      <c r="C4" s="128"/>
      <c r="D4" s="128"/>
      <c r="E4" s="128"/>
      <c r="F4" s="128"/>
      <c r="G4" s="128"/>
      <c r="H4" s="128"/>
      <c r="I4" s="128"/>
      <c r="J4" s="156"/>
      <c r="K4" s="156"/>
      <c r="L4" s="156"/>
      <c r="M4" s="156"/>
      <c r="N4" s="156"/>
      <c r="O4" s="156"/>
      <c r="P4" s="156"/>
    </row>
    <row r="5" spans="1:16" x14ac:dyDescent="0.2">
      <c r="A5" s="15" t="s">
        <v>26</v>
      </c>
      <c r="B5" s="135" t="s">
        <v>27</v>
      </c>
      <c r="C5" s="135"/>
      <c r="D5" s="135"/>
      <c r="E5" s="135"/>
      <c r="F5" s="135"/>
      <c r="G5" s="135"/>
      <c r="H5" s="157"/>
      <c r="I5" s="157"/>
      <c r="P5" s="16"/>
    </row>
    <row r="6" spans="1:16" x14ac:dyDescent="0.2">
      <c r="A6" s="15" t="s">
        <v>28</v>
      </c>
      <c r="B6" s="129" t="s">
        <v>29</v>
      </c>
      <c r="C6" s="129"/>
      <c r="D6" s="129"/>
      <c r="E6" s="129"/>
      <c r="F6" s="129"/>
      <c r="G6" s="129"/>
      <c r="H6" s="148" t="s">
        <v>14</v>
      </c>
      <c r="I6" s="148"/>
      <c r="J6" s="154"/>
      <c r="K6" s="154"/>
      <c r="L6" s="154"/>
      <c r="M6" s="154"/>
      <c r="N6" s="154"/>
      <c r="O6" s="154"/>
      <c r="P6" s="154"/>
    </row>
    <row r="7" spans="1:16" x14ac:dyDescent="0.2">
      <c r="A7" s="15" t="s">
        <v>30</v>
      </c>
      <c r="B7" s="129" t="s">
        <v>31</v>
      </c>
      <c r="C7" s="129"/>
      <c r="D7" s="129"/>
      <c r="E7" s="129"/>
      <c r="F7" s="129"/>
      <c r="G7" s="129"/>
      <c r="H7" s="153">
        <v>2025</v>
      </c>
      <c r="I7" s="153"/>
      <c r="J7" s="154" t="s">
        <v>32</v>
      </c>
      <c r="K7" s="154"/>
      <c r="L7" s="154"/>
      <c r="M7" s="154"/>
      <c r="N7" s="154"/>
      <c r="O7" s="154"/>
      <c r="P7" s="154"/>
    </row>
    <row r="8" spans="1:16" x14ac:dyDescent="0.2">
      <c r="A8" s="15" t="s">
        <v>33</v>
      </c>
      <c r="B8" s="129" t="s">
        <v>34</v>
      </c>
      <c r="C8" s="129"/>
      <c r="D8" s="129"/>
      <c r="E8" s="129"/>
      <c r="F8" s="129"/>
      <c r="G8" s="129"/>
      <c r="H8" s="153" t="s">
        <v>35</v>
      </c>
      <c r="I8" s="153"/>
      <c r="J8" s="154"/>
      <c r="K8" s="154"/>
      <c r="L8" s="154"/>
      <c r="M8" s="154"/>
      <c r="N8" s="154"/>
      <c r="O8" s="154"/>
      <c r="P8" s="154"/>
    </row>
    <row r="9" spans="1:16" x14ac:dyDescent="0.2">
      <c r="A9" s="15" t="s">
        <v>36</v>
      </c>
      <c r="B9" s="129" t="s">
        <v>37</v>
      </c>
      <c r="C9" s="129"/>
      <c r="D9" s="129"/>
      <c r="E9" s="129"/>
      <c r="F9" s="129"/>
      <c r="G9" s="129"/>
      <c r="H9" s="148">
        <v>12</v>
      </c>
      <c r="I9" s="148"/>
      <c r="J9" s="18"/>
      <c r="K9" s="19"/>
      <c r="L9" s="19"/>
      <c r="M9" s="19"/>
      <c r="N9" s="19"/>
      <c r="O9" s="19"/>
      <c r="P9" s="20"/>
    </row>
    <row r="10" spans="1:16" x14ac:dyDescent="0.2">
      <c r="A10" s="21"/>
      <c r="B10" s="22"/>
      <c r="C10" s="22"/>
      <c r="D10" s="22"/>
      <c r="E10" s="22"/>
      <c r="F10" s="22"/>
      <c r="G10" s="22"/>
      <c r="H10" s="21"/>
      <c r="I10" s="21"/>
    </row>
    <row r="11" spans="1:16" x14ac:dyDescent="0.2">
      <c r="A11" s="128" t="s">
        <v>38</v>
      </c>
      <c r="B11" s="128"/>
      <c r="C11" s="128"/>
      <c r="D11" s="128"/>
      <c r="E11" s="128"/>
      <c r="F11" s="128"/>
      <c r="G11" s="128"/>
      <c r="H11" s="128"/>
      <c r="I11" s="128"/>
      <c r="J11" s="128" t="s">
        <v>38</v>
      </c>
      <c r="K11" s="128"/>
      <c r="L11" s="128"/>
      <c r="M11" s="128"/>
      <c r="N11" s="128"/>
      <c r="O11" s="128"/>
      <c r="P11" s="128"/>
    </row>
    <row r="12" spans="1:16" x14ac:dyDescent="0.2">
      <c r="A12" s="148" t="s">
        <v>39</v>
      </c>
      <c r="B12" s="148"/>
      <c r="C12" s="148" t="s">
        <v>40</v>
      </c>
      <c r="D12" s="148"/>
      <c r="E12" s="148" t="s">
        <v>41</v>
      </c>
      <c r="F12" s="148"/>
      <c r="G12" s="148"/>
      <c r="H12" s="148"/>
      <c r="I12" s="148"/>
      <c r="J12" s="130"/>
      <c r="K12" s="130"/>
      <c r="L12" s="130"/>
      <c r="M12" s="130"/>
      <c r="N12" s="130"/>
      <c r="O12" s="130"/>
      <c r="P12" s="130"/>
    </row>
    <row r="13" spans="1:16" ht="13.5" customHeight="1" x14ac:dyDescent="0.2">
      <c r="A13" s="150" t="s">
        <v>13</v>
      </c>
      <c r="B13" s="150"/>
      <c r="C13" s="148" t="str">
        <f>'QUADRO RESUMO'!G11</f>
        <v>Posto</v>
      </c>
      <c r="D13" s="148"/>
      <c r="E13" s="151">
        <v>1</v>
      </c>
      <c r="F13" s="151"/>
      <c r="G13" s="151"/>
      <c r="H13" s="151"/>
      <c r="I13" s="151"/>
      <c r="J13" s="18"/>
      <c r="K13" s="19"/>
      <c r="L13" s="19"/>
      <c r="M13" s="19"/>
      <c r="N13" s="19"/>
      <c r="O13" s="19"/>
      <c r="P13" s="20"/>
    </row>
    <row r="14" spans="1:16" x14ac:dyDescent="0.2">
      <c r="A14" s="21"/>
      <c r="B14" s="22"/>
      <c r="C14" s="22"/>
      <c r="D14" s="22"/>
      <c r="E14" s="22"/>
      <c r="F14" s="22"/>
      <c r="G14" s="22"/>
      <c r="H14" s="21"/>
      <c r="I14" s="21"/>
    </row>
    <row r="15" spans="1:16" x14ac:dyDescent="0.2">
      <c r="A15" s="128" t="s">
        <v>42</v>
      </c>
      <c r="B15" s="128"/>
      <c r="C15" s="128"/>
      <c r="D15" s="128"/>
      <c r="E15" s="128"/>
      <c r="F15" s="128"/>
      <c r="G15" s="128"/>
      <c r="H15" s="128"/>
      <c r="I15" s="128"/>
      <c r="J15" s="128" t="s">
        <v>42</v>
      </c>
      <c r="K15" s="128"/>
      <c r="L15" s="128"/>
      <c r="M15" s="128"/>
      <c r="N15" s="128"/>
      <c r="O15" s="128"/>
      <c r="P15" s="128"/>
    </row>
    <row r="16" spans="1:16" x14ac:dyDescent="0.2">
      <c r="A16" s="15" t="s">
        <v>26</v>
      </c>
      <c r="B16" s="129" t="s">
        <v>43</v>
      </c>
      <c r="C16" s="129"/>
      <c r="D16" s="129"/>
      <c r="E16" s="129"/>
      <c r="F16" s="129"/>
      <c r="G16" s="129"/>
      <c r="H16" s="148" t="str">
        <f>A13</f>
        <v>Líder de Equipe</v>
      </c>
      <c r="I16" s="148"/>
      <c r="P16" s="16"/>
    </row>
    <row r="17" spans="1:16" x14ac:dyDescent="0.2">
      <c r="A17" s="15" t="s">
        <v>28</v>
      </c>
      <c r="B17" s="129" t="s">
        <v>44</v>
      </c>
      <c r="C17" s="129"/>
      <c r="D17" s="129"/>
      <c r="E17" s="129"/>
      <c r="F17" s="129"/>
      <c r="G17" s="129"/>
      <c r="H17" s="152">
        <f>'QUADRO RESUMO'!E11</f>
        <v>410105</v>
      </c>
      <c r="I17" s="152"/>
      <c r="P17" s="16"/>
    </row>
    <row r="18" spans="1:16" ht="12.75" customHeight="1" x14ac:dyDescent="0.2">
      <c r="A18" s="15" t="s">
        <v>30</v>
      </c>
      <c r="B18" s="129" t="s">
        <v>45</v>
      </c>
      <c r="C18" s="129"/>
      <c r="D18" s="129"/>
      <c r="E18" s="129"/>
      <c r="F18" s="129"/>
      <c r="G18" s="129"/>
      <c r="H18" s="146">
        <v>1733.43</v>
      </c>
      <c r="I18" s="146"/>
      <c r="J18" s="122" t="s">
        <v>46</v>
      </c>
      <c r="K18" s="122"/>
      <c r="L18" s="122"/>
      <c r="M18" s="122"/>
      <c r="N18" s="122"/>
      <c r="O18" s="122"/>
      <c r="P18" s="122"/>
    </row>
    <row r="19" spans="1:16" x14ac:dyDescent="0.2">
      <c r="A19" s="15" t="s">
        <v>33</v>
      </c>
      <c r="B19" s="129" t="s">
        <v>47</v>
      </c>
      <c r="C19" s="129"/>
      <c r="D19" s="129"/>
      <c r="E19" s="129"/>
      <c r="F19" s="129"/>
      <c r="G19" s="129"/>
      <c r="H19" s="148" t="str">
        <f>A13</f>
        <v>Líder de Equipe</v>
      </c>
      <c r="I19" s="148"/>
      <c r="J19" s="148"/>
      <c r="K19" s="148"/>
      <c r="L19" s="148"/>
      <c r="M19" s="148"/>
      <c r="N19" s="148"/>
      <c r="O19" s="148"/>
      <c r="P19" s="148"/>
    </row>
    <row r="20" spans="1:16" ht="12.75" customHeight="1" x14ac:dyDescent="0.2">
      <c r="A20" s="15" t="s">
        <v>36</v>
      </c>
      <c r="B20" s="129" t="s">
        <v>48</v>
      </c>
      <c r="C20" s="129"/>
      <c r="D20" s="129"/>
      <c r="E20" s="129"/>
      <c r="F20" s="129"/>
      <c r="G20" s="129"/>
      <c r="H20" s="149">
        <v>46023</v>
      </c>
      <c r="I20" s="149"/>
      <c r="J20" s="122" t="s">
        <v>238</v>
      </c>
      <c r="K20" s="122"/>
      <c r="L20" s="122"/>
      <c r="M20" s="122"/>
      <c r="N20" s="122"/>
      <c r="O20" s="122"/>
      <c r="P20" s="122"/>
    </row>
    <row r="21" spans="1:16" ht="12.75" customHeight="1" x14ac:dyDescent="0.2">
      <c r="A21" s="15" t="s">
        <v>49</v>
      </c>
      <c r="B21" s="122" t="s">
        <v>50</v>
      </c>
      <c r="C21" s="122"/>
      <c r="D21" s="122"/>
      <c r="E21" s="122"/>
      <c r="F21" s="122"/>
      <c r="G21" s="122"/>
      <c r="H21" s="146">
        <v>1621</v>
      </c>
      <c r="I21" s="146"/>
      <c r="J21" s="129" t="s">
        <v>51</v>
      </c>
      <c r="K21" s="129"/>
      <c r="L21" s="129"/>
      <c r="M21" s="129"/>
      <c r="N21" s="129"/>
      <c r="O21" s="129"/>
      <c r="P21" s="129"/>
    </row>
    <row r="22" spans="1:16" x14ac:dyDescent="0.2">
      <c r="A22" s="130"/>
      <c r="B22" s="130"/>
      <c r="C22" s="130"/>
      <c r="D22" s="130"/>
      <c r="E22" s="130"/>
      <c r="F22" s="130"/>
      <c r="G22" s="130"/>
      <c r="H22" s="130"/>
      <c r="I22" s="130"/>
      <c r="P22" s="19"/>
    </row>
    <row r="23" spans="1:16" x14ac:dyDescent="0.2">
      <c r="A23" s="128" t="s">
        <v>52</v>
      </c>
      <c r="B23" s="128"/>
      <c r="C23" s="128"/>
      <c r="D23" s="128"/>
      <c r="E23" s="128"/>
      <c r="F23" s="128"/>
      <c r="G23" s="128"/>
      <c r="H23" s="128"/>
      <c r="I23" s="128"/>
      <c r="J23" s="128" t="s">
        <v>52</v>
      </c>
      <c r="K23" s="128"/>
      <c r="L23" s="128"/>
      <c r="M23" s="128"/>
      <c r="N23" s="128"/>
      <c r="O23" s="128"/>
      <c r="P23" s="128"/>
    </row>
    <row r="24" spans="1:16" ht="28.5" customHeight="1" x14ac:dyDescent="0.2">
      <c r="A24" s="128" t="s">
        <v>53</v>
      </c>
      <c r="B24" s="128"/>
      <c r="C24" s="128"/>
      <c r="D24" s="128"/>
      <c r="E24" s="128"/>
      <c r="F24" s="128"/>
      <c r="G24" s="128"/>
      <c r="H24" s="14" t="s">
        <v>54</v>
      </c>
      <c r="I24" s="14" t="s">
        <v>55</v>
      </c>
      <c r="J24" s="147"/>
      <c r="K24" s="147"/>
      <c r="L24" s="147"/>
      <c r="M24" s="147"/>
      <c r="N24" s="147"/>
      <c r="O24" s="147"/>
      <c r="P24" s="147"/>
    </row>
    <row r="25" spans="1:16" ht="15" x14ac:dyDescent="0.2">
      <c r="A25" s="15" t="s">
        <v>26</v>
      </c>
      <c r="B25" s="129" t="s">
        <v>56</v>
      </c>
      <c r="C25" s="129"/>
      <c r="D25" s="129"/>
      <c r="E25" s="129"/>
      <c r="F25" s="129"/>
      <c r="G25" s="129"/>
      <c r="H25" s="23">
        <v>1</v>
      </c>
      <c r="I25" s="24">
        <f>ROUND(H18*H25,2)</f>
        <v>1733.43</v>
      </c>
      <c r="J25" s="25"/>
      <c r="P25" s="16"/>
    </row>
    <row r="26" spans="1:16" x14ac:dyDescent="0.2">
      <c r="A26" s="15" t="s">
        <v>28</v>
      </c>
      <c r="B26" s="129" t="s">
        <v>57</v>
      </c>
      <c r="C26" s="129"/>
      <c r="D26" s="129"/>
      <c r="E26" s="129"/>
      <c r="F26" s="129"/>
      <c r="G26" s="129"/>
      <c r="H26" s="26"/>
      <c r="I26" s="27">
        <f>ROUND(I25*H26,2)</f>
        <v>0</v>
      </c>
      <c r="P26" s="16"/>
    </row>
    <row r="27" spans="1:16" x14ac:dyDescent="0.2">
      <c r="A27" s="15" t="s">
        <v>30</v>
      </c>
      <c r="B27" s="129" t="s">
        <v>58</v>
      </c>
      <c r="C27" s="129"/>
      <c r="D27" s="129"/>
      <c r="E27" s="129"/>
      <c r="F27" s="129"/>
      <c r="G27" s="129"/>
      <c r="H27" s="26"/>
      <c r="I27" s="27">
        <f>H21*H27</f>
        <v>0</v>
      </c>
      <c r="P27" s="16"/>
    </row>
    <row r="28" spans="1:16" x14ac:dyDescent="0.2">
      <c r="A28" s="15" t="s">
        <v>33</v>
      </c>
      <c r="B28" s="129" t="s">
        <v>59</v>
      </c>
      <c r="C28" s="129"/>
      <c r="D28" s="129"/>
      <c r="E28" s="129"/>
      <c r="F28" s="129"/>
      <c r="G28" s="129"/>
      <c r="H28" s="26"/>
      <c r="I28" s="27">
        <v>0</v>
      </c>
      <c r="P28" s="16"/>
    </row>
    <row r="29" spans="1:16" x14ac:dyDescent="0.2">
      <c r="A29" s="15" t="s">
        <v>36</v>
      </c>
      <c r="B29" s="129" t="s">
        <v>60</v>
      </c>
      <c r="C29" s="129"/>
      <c r="D29" s="129"/>
      <c r="E29" s="129"/>
      <c r="F29" s="129"/>
      <c r="G29" s="129"/>
      <c r="H29" s="26"/>
      <c r="I29" s="27">
        <v>0</v>
      </c>
      <c r="P29" s="16"/>
    </row>
    <row r="30" spans="1:16" x14ac:dyDescent="0.2">
      <c r="A30" s="15" t="s">
        <v>49</v>
      </c>
      <c r="B30" s="129" t="s">
        <v>61</v>
      </c>
      <c r="C30" s="129"/>
      <c r="D30" s="129"/>
      <c r="E30" s="129"/>
      <c r="F30" s="129"/>
      <c r="G30" s="129"/>
      <c r="H30" s="26"/>
      <c r="I30" s="27">
        <v>0</v>
      </c>
      <c r="P30" s="16"/>
    </row>
    <row r="31" spans="1:16" x14ac:dyDescent="0.2">
      <c r="A31" s="15" t="s">
        <v>62</v>
      </c>
      <c r="B31" s="129" t="s">
        <v>63</v>
      </c>
      <c r="C31" s="129"/>
      <c r="D31" s="129"/>
      <c r="E31" s="129"/>
      <c r="F31" s="129"/>
      <c r="G31" s="129"/>
      <c r="H31" s="26" t="s">
        <v>19</v>
      </c>
      <c r="I31" s="27"/>
      <c r="P31" s="16"/>
    </row>
    <row r="32" spans="1:16" x14ac:dyDescent="0.2">
      <c r="A32" s="128" t="s">
        <v>64</v>
      </c>
      <c r="B32" s="128"/>
      <c r="C32" s="128"/>
      <c r="D32" s="128"/>
      <c r="E32" s="128"/>
      <c r="F32" s="128"/>
      <c r="G32" s="128"/>
      <c r="H32" s="128"/>
      <c r="I32" s="28">
        <f>SUM(I25:I31)</f>
        <v>1733.43</v>
      </c>
      <c r="J32" s="18"/>
      <c r="K32" s="19"/>
      <c r="L32" s="19"/>
      <c r="M32" s="19"/>
      <c r="N32" s="19"/>
      <c r="O32" s="19"/>
      <c r="P32" s="20"/>
    </row>
    <row r="33" spans="1:23" x14ac:dyDescent="0.2">
      <c r="A33" s="29"/>
      <c r="B33" s="29"/>
      <c r="C33" s="29"/>
      <c r="D33" s="29"/>
      <c r="E33" s="29"/>
      <c r="F33" s="29"/>
      <c r="G33" s="29"/>
      <c r="H33" s="29"/>
      <c r="I33" s="30"/>
      <c r="P33" s="19"/>
    </row>
    <row r="34" spans="1:23" x14ac:dyDescent="0.2">
      <c r="A34" s="145" t="s">
        <v>65</v>
      </c>
      <c r="B34" s="145"/>
      <c r="C34" s="145"/>
      <c r="D34" s="145"/>
      <c r="E34" s="145"/>
      <c r="F34" s="145"/>
      <c r="G34" s="145"/>
      <c r="H34" s="145"/>
      <c r="I34" s="145"/>
      <c r="J34" s="128" t="s">
        <v>66</v>
      </c>
      <c r="K34" s="128"/>
      <c r="L34" s="128"/>
      <c r="M34" s="128"/>
      <c r="N34" s="128"/>
      <c r="O34" s="128"/>
      <c r="P34" s="128"/>
      <c r="Q34" s="128" t="s">
        <v>66</v>
      </c>
      <c r="R34" s="128"/>
      <c r="S34" s="128"/>
      <c r="T34" s="128"/>
      <c r="U34" s="128"/>
      <c r="V34" s="128"/>
      <c r="W34" s="128"/>
    </row>
    <row r="35" spans="1:23" ht="15.75" x14ac:dyDescent="0.2">
      <c r="A35" s="128" t="s">
        <v>66</v>
      </c>
      <c r="B35" s="128"/>
      <c r="C35" s="128"/>
      <c r="D35" s="128"/>
      <c r="E35" s="128"/>
      <c r="F35" s="128"/>
      <c r="G35" s="128"/>
      <c r="H35" s="14" t="s">
        <v>54</v>
      </c>
      <c r="I35" s="14" t="s">
        <v>55</v>
      </c>
      <c r="J35" s="31" t="s">
        <v>67</v>
      </c>
      <c r="K35" s="32"/>
      <c r="L35" s="32"/>
      <c r="M35" s="32"/>
      <c r="N35" s="32"/>
      <c r="O35" s="32"/>
      <c r="P35" s="33"/>
      <c r="Q35" s="34" t="s">
        <v>68</v>
      </c>
      <c r="W35" s="16"/>
    </row>
    <row r="36" spans="1:23" ht="15" x14ac:dyDescent="0.2">
      <c r="A36" s="15" t="s">
        <v>26</v>
      </c>
      <c r="B36" s="129" t="s">
        <v>69</v>
      </c>
      <c r="C36" s="129"/>
      <c r="D36" s="129"/>
      <c r="E36" s="129"/>
      <c r="F36" s="129"/>
      <c r="G36" s="129"/>
      <c r="H36" s="35">
        <v>8.3299999999999999E-2</v>
      </c>
      <c r="I36" s="27">
        <f>$I$32*H36</f>
        <v>144.39471900000001</v>
      </c>
      <c r="J36" s="25" t="s">
        <v>70</v>
      </c>
      <c r="P36" s="16"/>
      <c r="Q36" s="25" t="s">
        <v>71</v>
      </c>
      <c r="W36" s="16"/>
    </row>
    <row r="37" spans="1:23" ht="15" x14ac:dyDescent="0.2">
      <c r="A37" s="15" t="s">
        <v>28</v>
      </c>
      <c r="B37" s="129" t="s">
        <v>72</v>
      </c>
      <c r="C37" s="129"/>
      <c r="D37" s="129"/>
      <c r="E37" s="129"/>
      <c r="F37" s="129"/>
      <c r="G37" s="129"/>
      <c r="H37" s="36">
        <v>9.0749999999999997E-2</v>
      </c>
      <c r="I37" s="27">
        <f>$I$32*H37</f>
        <v>157.3087725</v>
      </c>
      <c r="J37" s="25" t="s">
        <v>73</v>
      </c>
      <c r="P37" s="16"/>
      <c r="Q37" s="37" t="s">
        <v>74</v>
      </c>
      <c r="W37" s="16"/>
    </row>
    <row r="38" spans="1:23" ht="15.75" x14ac:dyDescent="0.2">
      <c r="A38" s="15" t="s">
        <v>30</v>
      </c>
      <c r="B38" s="129" t="s">
        <v>75</v>
      </c>
      <c r="C38" s="129"/>
      <c r="D38" s="129"/>
      <c r="E38" s="129"/>
      <c r="F38" s="129"/>
      <c r="G38" s="129"/>
      <c r="H38" s="36">
        <v>3.0249999999999999E-2</v>
      </c>
      <c r="I38" s="27">
        <f>$I$32*H38</f>
        <v>52.436257500000004</v>
      </c>
      <c r="J38" s="34" t="s">
        <v>76</v>
      </c>
      <c r="P38" s="16"/>
      <c r="Q38" s="34" t="s">
        <v>77</v>
      </c>
      <c r="W38" s="16"/>
    </row>
    <row r="39" spans="1:23" ht="15" x14ac:dyDescent="0.2">
      <c r="A39" s="128" t="s">
        <v>78</v>
      </c>
      <c r="B39" s="128"/>
      <c r="C39" s="128"/>
      <c r="D39" s="128"/>
      <c r="E39" s="128"/>
      <c r="F39" s="128"/>
      <c r="G39" s="128"/>
      <c r="H39" s="38">
        <f>SUM(H36:H38)</f>
        <v>0.20429999999999998</v>
      </c>
      <c r="I39" s="39">
        <f>SUM(I36:I38)</f>
        <v>354.13974900000005</v>
      </c>
      <c r="J39" s="25" t="s">
        <v>79</v>
      </c>
      <c r="P39" s="16"/>
      <c r="Q39" s="25" t="s">
        <v>80</v>
      </c>
      <c r="W39" s="16"/>
    </row>
    <row r="40" spans="1:23" ht="15.75" x14ac:dyDescent="0.2">
      <c r="A40" s="15" t="s">
        <v>33</v>
      </c>
      <c r="B40" s="129" t="s">
        <v>81</v>
      </c>
      <c r="C40" s="129"/>
      <c r="D40" s="129"/>
      <c r="E40" s="129"/>
      <c r="F40" s="129"/>
      <c r="G40" s="129"/>
      <c r="H40" s="35">
        <f>H52*H39</f>
        <v>7.1096400000000004E-2</v>
      </c>
      <c r="I40" s="27">
        <f>$I$32*H40</f>
        <v>123.24063265200002</v>
      </c>
      <c r="J40" s="40" t="s">
        <v>82</v>
      </c>
      <c r="P40" s="16"/>
      <c r="Q40" s="25" t="s">
        <v>83</v>
      </c>
      <c r="W40" s="16"/>
    </row>
    <row r="41" spans="1:23" ht="15.75" x14ac:dyDescent="0.2">
      <c r="A41" s="128" t="s">
        <v>84</v>
      </c>
      <c r="B41" s="128"/>
      <c r="C41" s="128"/>
      <c r="D41" s="128"/>
      <c r="E41" s="128"/>
      <c r="F41" s="128"/>
      <c r="G41" s="128"/>
      <c r="H41" s="38">
        <f>H39+H40</f>
        <v>0.27539639999999999</v>
      </c>
      <c r="I41" s="39">
        <f>I39+I40</f>
        <v>477.3803816520001</v>
      </c>
      <c r="J41" s="41" t="s">
        <v>85</v>
      </c>
      <c r="K41" s="19"/>
      <c r="L41" s="19"/>
      <c r="M41" s="19"/>
      <c r="N41" s="19"/>
      <c r="O41" s="19"/>
      <c r="P41" s="20"/>
      <c r="Q41" s="42" t="s">
        <v>86</v>
      </c>
      <c r="R41" s="19"/>
      <c r="S41" s="19"/>
      <c r="T41" s="19"/>
      <c r="U41" s="19"/>
      <c r="V41" s="19"/>
      <c r="W41" s="20"/>
    </row>
    <row r="42" spans="1:23" ht="15" x14ac:dyDescent="0.2">
      <c r="A42" s="144"/>
      <c r="B42" s="144"/>
      <c r="C42" s="144"/>
      <c r="D42" s="144"/>
      <c r="E42" s="144"/>
      <c r="F42" s="144"/>
      <c r="G42" s="144"/>
      <c r="H42" s="144"/>
      <c r="I42" s="144"/>
      <c r="J42" s="37"/>
      <c r="P42" s="43"/>
    </row>
    <row r="43" spans="1:23" x14ac:dyDescent="0.2">
      <c r="A43" s="128" t="s">
        <v>87</v>
      </c>
      <c r="B43" s="128"/>
      <c r="C43" s="128"/>
      <c r="D43" s="128"/>
      <c r="E43" s="128"/>
      <c r="F43" s="128"/>
      <c r="G43" s="128"/>
      <c r="H43" s="14" t="s">
        <v>54</v>
      </c>
      <c r="I43" s="14" t="s">
        <v>55</v>
      </c>
      <c r="J43" s="128" t="s">
        <v>87</v>
      </c>
      <c r="K43" s="128"/>
      <c r="L43" s="128"/>
      <c r="M43" s="128"/>
      <c r="N43" s="128"/>
      <c r="O43" s="128"/>
      <c r="P43" s="128"/>
    </row>
    <row r="44" spans="1:23" ht="15.75" x14ac:dyDescent="0.2">
      <c r="A44" s="15" t="s">
        <v>26</v>
      </c>
      <c r="B44" s="129" t="s">
        <v>88</v>
      </c>
      <c r="C44" s="129"/>
      <c r="D44" s="129"/>
      <c r="E44" s="129"/>
      <c r="F44" s="129"/>
      <c r="G44" s="129"/>
      <c r="H44" s="23">
        <v>0.2</v>
      </c>
      <c r="I44" s="27">
        <f t="shared" ref="I44:I51" si="0">H44*($I$32)</f>
        <v>346.68600000000004</v>
      </c>
      <c r="J44" s="31" t="s">
        <v>89</v>
      </c>
      <c r="K44" s="32"/>
      <c r="L44" s="32"/>
      <c r="M44" s="32"/>
      <c r="N44" s="32"/>
      <c r="O44" s="32"/>
      <c r="P44" s="33"/>
    </row>
    <row r="45" spans="1:23" ht="15" x14ac:dyDescent="0.2">
      <c r="A45" s="15" t="s">
        <v>28</v>
      </c>
      <c r="B45" s="129" t="s">
        <v>90</v>
      </c>
      <c r="C45" s="129"/>
      <c r="D45" s="129"/>
      <c r="E45" s="129"/>
      <c r="F45" s="129"/>
      <c r="G45" s="129"/>
      <c r="H45" s="23">
        <v>2.5000000000000001E-2</v>
      </c>
      <c r="I45" s="27">
        <f t="shared" si="0"/>
        <v>43.335750000000004</v>
      </c>
      <c r="J45" s="25" t="s">
        <v>91</v>
      </c>
      <c r="P45" s="16"/>
    </row>
    <row r="46" spans="1:23" ht="15.75" x14ac:dyDescent="0.2">
      <c r="A46" s="44" t="s">
        <v>30</v>
      </c>
      <c r="B46" s="139" t="s">
        <v>92</v>
      </c>
      <c r="C46" s="139"/>
      <c r="D46" s="139"/>
      <c r="E46" s="139"/>
      <c r="F46" s="139"/>
      <c r="G46" s="139"/>
      <c r="H46" s="45">
        <v>0.01</v>
      </c>
      <c r="I46" s="27">
        <f t="shared" si="0"/>
        <v>17.334300000000002</v>
      </c>
      <c r="J46" s="34" t="s">
        <v>93</v>
      </c>
      <c r="P46" s="16"/>
    </row>
    <row r="47" spans="1:23" ht="15" x14ac:dyDescent="0.2">
      <c r="A47" s="15" t="s">
        <v>33</v>
      </c>
      <c r="B47" s="129" t="s">
        <v>94</v>
      </c>
      <c r="C47" s="129"/>
      <c r="D47" s="129"/>
      <c r="E47" s="129"/>
      <c r="F47" s="129"/>
      <c r="G47" s="129"/>
      <c r="H47" s="23">
        <v>1.4999999999999999E-2</v>
      </c>
      <c r="I47" s="27">
        <f t="shared" si="0"/>
        <v>26.001449999999998</v>
      </c>
      <c r="J47" s="25" t="s">
        <v>95</v>
      </c>
      <c r="P47" s="16"/>
    </row>
    <row r="48" spans="1:23" ht="15" x14ac:dyDescent="0.2">
      <c r="A48" s="15" t="s">
        <v>36</v>
      </c>
      <c r="B48" s="129" t="s">
        <v>96</v>
      </c>
      <c r="C48" s="129"/>
      <c r="D48" s="129"/>
      <c r="E48" s="129"/>
      <c r="F48" s="129"/>
      <c r="G48" s="129"/>
      <c r="H48" s="23">
        <v>0.01</v>
      </c>
      <c r="I48" s="27">
        <f t="shared" si="0"/>
        <v>17.334300000000002</v>
      </c>
      <c r="J48" s="25" t="s">
        <v>97</v>
      </c>
      <c r="P48" s="16"/>
    </row>
    <row r="49" spans="1:16" ht="15.75" x14ac:dyDescent="0.2">
      <c r="A49" s="15" t="s">
        <v>49</v>
      </c>
      <c r="B49" s="129" t="s">
        <v>98</v>
      </c>
      <c r="C49" s="129"/>
      <c r="D49" s="129"/>
      <c r="E49" s="129"/>
      <c r="F49" s="129"/>
      <c r="G49" s="129"/>
      <c r="H49" s="23">
        <v>6.0000000000000001E-3</v>
      </c>
      <c r="I49" s="27">
        <f t="shared" si="0"/>
        <v>10.40058</v>
      </c>
      <c r="J49" s="34" t="s">
        <v>86</v>
      </c>
      <c r="P49" s="16"/>
    </row>
    <row r="50" spans="1:16" ht="15" x14ac:dyDescent="0.2">
      <c r="A50" s="15" t="s">
        <v>62</v>
      </c>
      <c r="B50" s="129" t="s">
        <v>99</v>
      </c>
      <c r="C50" s="129"/>
      <c r="D50" s="129"/>
      <c r="E50" s="129"/>
      <c r="F50" s="129"/>
      <c r="G50" s="129"/>
      <c r="H50" s="23">
        <v>2E-3</v>
      </c>
      <c r="I50" s="27">
        <f t="shared" si="0"/>
        <v>3.4668600000000001</v>
      </c>
      <c r="J50" s="25"/>
      <c r="P50" s="16"/>
    </row>
    <row r="51" spans="1:16" ht="15" x14ac:dyDescent="0.2">
      <c r="A51" s="15" t="s">
        <v>100</v>
      </c>
      <c r="B51" s="129" t="s">
        <v>101</v>
      </c>
      <c r="C51" s="129"/>
      <c r="D51" s="129"/>
      <c r="E51" s="129"/>
      <c r="F51" s="129"/>
      <c r="G51" s="129"/>
      <c r="H51" s="23">
        <v>0.08</v>
      </c>
      <c r="I51" s="27">
        <f t="shared" si="0"/>
        <v>138.67440000000002</v>
      </c>
      <c r="J51" s="25"/>
      <c r="P51" s="16"/>
    </row>
    <row r="52" spans="1:16" x14ac:dyDescent="0.2">
      <c r="A52" s="128" t="s">
        <v>102</v>
      </c>
      <c r="B52" s="128"/>
      <c r="C52" s="128"/>
      <c r="D52" s="128"/>
      <c r="E52" s="128"/>
      <c r="F52" s="128"/>
      <c r="G52" s="128"/>
      <c r="H52" s="38">
        <f>SUM(H44:H51)</f>
        <v>0.34800000000000003</v>
      </c>
      <c r="I52" s="28">
        <f>SUM(I44:I51)</f>
        <v>603.23364000000004</v>
      </c>
      <c r="J52" s="18"/>
      <c r="K52" s="19"/>
      <c r="L52" s="19"/>
      <c r="M52" s="19"/>
      <c r="N52" s="19"/>
      <c r="O52" s="19"/>
      <c r="P52" s="20"/>
    </row>
    <row r="53" spans="1:16" x14ac:dyDescent="0.2">
      <c r="A53" s="136"/>
      <c r="B53" s="136"/>
      <c r="C53" s="136"/>
      <c r="D53" s="136"/>
      <c r="E53" s="136"/>
      <c r="F53" s="136"/>
      <c r="G53" s="136"/>
      <c r="H53" s="136"/>
      <c r="I53" s="136"/>
    </row>
    <row r="54" spans="1:16" x14ac:dyDescent="0.2">
      <c r="A54" s="128" t="s">
        <v>103</v>
      </c>
      <c r="B54" s="128"/>
      <c r="C54" s="128"/>
      <c r="D54" s="128"/>
      <c r="E54" s="128"/>
      <c r="F54" s="128"/>
      <c r="G54" s="128"/>
      <c r="H54" s="38" t="s">
        <v>104</v>
      </c>
      <c r="I54" s="14" t="s">
        <v>55</v>
      </c>
      <c r="J54" s="128" t="s">
        <v>103</v>
      </c>
      <c r="K54" s="128"/>
      <c r="L54" s="128"/>
      <c r="M54" s="128"/>
      <c r="N54" s="128"/>
      <c r="O54" s="128"/>
      <c r="P54" s="128"/>
    </row>
    <row r="55" spans="1:16" ht="15.75" x14ac:dyDescent="0.2">
      <c r="A55" s="44" t="s">
        <v>26</v>
      </c>
      <c r="B55" s="141" t="s">
        <v>105</v>
      </c>
      <c r="C55" s="141"/>
      <c r="D55" s="141"/>
      <c r="E55" s="141"/>
      <c r="F55" s="141"/>
      <c r="G55" s="141"/>
      <c r="H55" s="46">
        <v>3.7</v>
      </c>
      <c r="I55" s="47">
        <f>(H55*2*22)-(I25*6%)</f>
        <v>58.794200000000018</v>
      </c>
      <c r="J55" s="48" t="s">
        <v>106</v>
      </c>
      <c r="K55" s="49"/>
      <c r="L55" s="49"/>
      <c r="M55" s="49"/>
      <c r="N55" s="49"/>
      <c r="O55" s="49"/>
      <c r="P55" s="50"/>
    </row>
    <row r="56" spans="1:16" ht="15" x14ac:dyDescent="0.2">
      <c r="A56" s="51" t="s">
        <v>28</v>
      </c>
      <c r="B56" s="142" t="s">
        <v>107</v>
      </c>
      <c r="C56" s="142"/>
      <c r="D56" s="142"/>
      <c r="E56" s="142"/>
      <c r="F56" s="142"/>
      <c r="G56" s="142"/>
      <c r="H56" s="52">
        <v>641.52</v>
      </c>
      <c r="I56" s="47">
        <f>H56</f>
        <v>641.52</v>
      </c>
      <c r="J56" s="53" t="s">
        <v>108</v>
      </c>
      <c r="P56" s="54"/>
    </row>
    <row r="57" spans="1:16" ht="15.75" customHeight="1" x14ac:dyDescent="0.2">
      <c r="A57" s="51" t="s">
        <v>30</v>
      </c>
      <c r="B57" s="142" t="s">
        <v>109</v>
      </c>
      <c r="C57" s="142"/>
      <c r="D57" s="142"/>
      <c r="E57" s="142"/>
      <c r="F57" s="142"/>
      <c r="G57" s="142"/>
      <c r="H57" s="52">
        <v>0</v>
      </c>
      <c r="I57" s="47">
        <f>H57</f>
        <v>0</v>
      </c>
      <c r="J57" s="55" t="s">
        <v>110</v>
      </c>
      <c r="P57" s="54"/>
    </row>
    <row r="58" spans="1:16" ht="15" customHeight="1" x14ac:dyDescent="0.2">
      <c r="A58" s="51" t="s">
        <v>33</v>
      </c>
      <c r="B58" s="143" t="s">
        <v>111</v>
      </c>
      <c r="C58" s="143"/>
      <c r="D58" s="143"/>
      <c r="E58" s="143"/>
      <c r="F58" s="143"/>
      <c r="G58" s="143"/>
      <c r="H58" s="52">
        <v>0</v>
      </c>
      <c r="I58" s="47">
        <f>H58</f>
        <v>0</v>
      </c>
      <c r="J58" s="53" t="s">
        <v>112</v>
      </c>
      <c r="P58" s="54"/>
    </row>
    <row r="59" spans="1:16" ht="15.75" x14ac:dyDescent="0.2">
      <c r="A59" s="51" t="s">
        <v>36</v>
      </c>
      <c r="B59" s="140" t="s">
        <v>113</v>
      </c>
      <c r="C59" s="140"/>
      <c r="D59" s="140"/>
      <c r="E59" s="140"/>
      <c r="F59" s="140"/>
      <c r="G59" s="140"/>
      <c r="H59" s="52">
        <v>0</v>
      </c>
      <c r="I59" s="47">
        <f>H59</f>
        <v>0</v>
      </c>
      <c r="J59" s="55" t="s">
        <v>114</v>
      </c>
      <c r="P59" s="54"/>
    </row>
    <row r="60" spans="1:16" ht="15" x14ac:dyDescent="0.2">
      <c r="A60" s="128" t="s">
        <v>115</v>
      </c>
      <c r="B60" s="128"/>
      <c r="C60" s="128"/>
      <c r="D60" s="128"/>
      <c r="E60" s="128"/>
      <c r="F60" s="128"/>
      <c r="G60" s="128"/>
      <c r="H60" s="128"/>
      <c r="I60" s="28">
        <f>SUM(I55:I59)</f>
        <v>700.31420000000003</v>
      </c>
      <c r="J60" s="56"/>
      <c r="K60" s="57"/>
      <c r="L60" s="57"/>
      <c r="M60" s="57"/>
      <c r="N60" s="57"/>
      <c r="O60" s="57"/>
      <c r="P60" s="58"/>
    </row>
    <row r="61" spans="1:16" x14ac:dyDescent="0.2">
      <c r="A61" s="136"/>
      <c r="B61" s="136"/>
      <c r="C61" s="136"/>
      <c r="D61" s="136"/>
      <c r="E61" s="136"/>
      <c r="F61" s="136"/>
      <c r="G61" s="136"/>
      <c r="H61" s="136"/>
      <c r="I61" s="136"/>
    </row>
    <row r="62" spans="1:16" x14ac:dyDescent="0.2">
      <c r="A62" s="128" t="s">
        <v>116</v>
      </c>
      <c r="B62" s="128"/>
      <c r="C62" s="128"/>
      <c r="D62" s="128"/>
      <c r="E62" s="128"/>
      <c r="F62" s="128"/>
      <c r="G62" s="128"/>
      <c r="H62" s="128"/>
      <c r="I62" s="128"/>
      <c r="J62" s="128" t="s">
        <v>116</v>
      </c>
      <c r="K62" s="128"/>
      <c r="L62" s="128"/>
      <c r="M62" s="128"/>
      <c r="N62" s="128"/>
      <c r="O62" s="128"/>
      <c r="P62" s="128"/>
    </row>
    <row r="63" spans="1:16" ht="15.75" x14ac:dyDescent="0.2">
      <c r="A63" s="128" t="s">
        <v>117</v>
      </c>
      <c r="B63" s="128"/>
      <c r="C63" s="128"/>
      <c r="D63" s="128"/>
      <c r="E63" s="128"/>
      <c r="F63" s="128"/>
      <c r="G63" s="128"/>
      <c r="H63" s="128"/>
      <c r="I63" s="14" t="s">
        <v>55</v>
      </c>
      <c r="J63" s="34" t="s">
        <v>118</v>
      </c>
      <c r="K63" s="32"/>
      <c r="L63" s="32"/>
      <c r="M63" s="32"/>
      <c r="N63" s="32"/>
      <c r="O63" s="32"/>
      <c r="P63" s="33"/>
    </row>
    <row r="64" spans="1:16" x14ac:dyDescent="0.2">
      <c r="A64" s="15" t="s">
        <v>119</v>
      </c>
      <c r="B64" s="129" t="s">
        <v>120</v>
      </c>
      <c r="C64" s="129"/>
      <c r="D64" s="129"/>
      <c r="E64" s="129"/>
      <c r="F64" s="129"/>
      <c r="G64" s="129"/>
      <c r="H64" s="129"/>
      <c r="I64" s="24">
        <f>I41</f>
        <v>477.3803816520001</v>
      </c>
      <c r="J64" s="59"/>
      <c r="P64" s="16"/>
    </row>
    <row r="65" spans="1:23" x14ac:dyDescent="0.2">
      <c r="A65" s="15" t="s">
        <v>121</v>
      </c>
      <c r="B65" s="129" t="s">
        <v>122</v>
      </c>
      <c r="C65" s="129"/>
      <c r="D65" s="129"/>
      <c r="E65" s="129"/>
      <c r="F65" s="129"/>
      <c r="G65" s="129"/>
      <c r="H65" s="129"/>
      <c r="I65" s="24">
        <f>I52</f>
        <v>603.23364000000004</v>
      </c>
      <c r="P65" s="16"/>
    </row>
    <row r="66" spans="1:23" x14ac:dyDescent="0.2">
      <c r="A66" s="15" t="s">
        <v>123</v>
      </c>
      <c r="B66" s="129" t="s">
        <v>124</v>
      </c>
      <c r="C66" s="129"/>
      <c r="D66" s="129"/>
      <c r="E66" s="129"/>
      <c r="F66" s="129"/>
      <c r="G66" s="129"/>
      <c r="H66" s="129"/>
      <c r="I66" s="24">
        <f>I60</f>
        <v>700.31420000000003</v>
      </c>
      <c r="J66" s="59"/>
      <c r="P66" s="16"/>
    </row>
    <row r="67" spans="1:23" x14ac:dyDescent="0.2">
      <c r="A67" s="128" t="s">
        <v>125</v>
      </c>
      <c r="B67" s="128"/>
      <c r="C67" s="128"/>
      <c r="D67" s="128"/>
      <c r="E67" s="128"/>
      <c r="F67" s="128"/>
      <c r="G67" s="128"/>
      <c r="H67" s="128"/>
      <c r="I67" s="28">
        <f>SUM(I64:I66)</f>
        <v>1780.9282216520003</v>
      </c>
      <c r="J67" s="18"/>
      <c r="K67" s="19"/>
      <c r="L67" s="19"/>
      <c r="M67" s="19"/>
      <c r="N67" s="19"/>
      <c r="O67" s="19"/>
      <c r="P67" s="20"/>
    </row>
    <row r="68" spans="1:23" x14ac:dyDescent="0.2">
      <c r="A68" s="136"/>
      <c r="B68" s="136"/>
      <c r="C68" s="136"/>
      <c r="D68" s="136"/>
      <c r="E68" s="136"/>
      <c r="F68" s="136"/>
      <c r="G68" s="136"/>
      <c r="H68" s="136"/>
      <c r="I68" s="136"/>
    </row>
    <row r="69" spans="1:23" x14ac:dyDescent="0.2">
      <c r="A69" s="128" t="s">
        <v>126</v>
      </c>
      <c r="B69" s="128"/>
      <c r="C69" s="128"/>
      <c r="D69" s="128"/>
      <c r="E69" s="128"/>
      <c r="F69" s="128"/>
      <c r="G69" s="128"/>
      <c r="H69" s="128"/>
      <c r="I69" s="128"/>
      <c r="J69" s="128" t="s">
        <v>126</v>
      </c>
      <c r="K69" s="128"/>
      <c r="L69" s="128"/>
      <c r="M69" s="128"/>
      <c r="N69" s="128"/>
      <c r="O69" s="128"/>
      <c r="P69" s="128"/>
      <c r="Q69" s="128" t="s">
        <v>126</v>
      </c>
      <c r="R69" s="128"/>
      <c r="S69" s="128"/>
      <c r="T69" s="128"/>
      <c r="U69" s="128"/>
      <c r="V69" s="128"/>
      <c r="W69" s="128"/>
    </row>
    <row r="70" spans="1:23" ht="15.75" x14ac:dyDescent="0.2">
      <c r="A70" s="128" t="s">
        <v>127</v>
      </c>
      <c r="B70" s="128"/>
      <c r="C70" s="128"/>
      <c r="D70" s="128"/>
      <c r="E70" s="128"/>
      <c r="F70" s="128"/>
      <c r="G70" s="128"/>
      <c r="H70" s="14" t="s">
        <v>54</v>
      </c>
      <c r="I70" s="14" t="s">
        <v>55</v>
      </c>
      <c r="J70" s="34" t="s">
        <v>128</v>
      </c>
      <c r="K70" s="32"/>
      <c r="L70" s="32"/>
      <c r="M70" s="32"/>
      <c r="N70" s="32"/>
      <c r="O70" s="32"/>
      <c r="P70" s="33"/>
      <c r="Q70" s="34" t="s">
        <v>129</v>
      </c>
      <c r="W70" s="16"/>
    </row>
    <row r="71" spans="1:23" ht="15" x14ac:dyDescent="0.2">
      <c r="A71" s="44" t="s">
        <v>26</v>
      </c>
      <c r="B71" s="139" t="s">
        <v>130</v>
      </c>
      <c r="C71" s="139"/>
      <c r="D71" s="139"/>
      <c r="E71" s="139"/>
      <c r="F71" s="139"/>
      <c r="G71" s="139"/>
      <c r="H71" s="45">
        <v>4.1700000000000001E-3</v>
      </c>
      <c r="I71" s="27">
        <f>$I$32*H71</f>
        <v>7.2284031000000004</v>
      </c>
      <c r="J71" s="25" t="s">
        <v>131</v>
      </c>
      <c r="P71" s="16"/>
      <c r="Q71" s="25"/>
      <c r="W71" s="16"/>
    </row>
    <row r="72" spans="1:23" ht="15.75" x14ac:dyDescent="0.2">
      <c r="A72" s="44" t="s">
        <v>28</v>
      </c>
      <c r="B72" s="139" t="s">
        <v>132</v>
      </c>
      <c r="C72" s="139"/>
      <c r="D72" s="139"/>
      <c r="E72" s="139"/>
      <c r="F72" s="139"/>
      <c r="G72" s="139"/>
      <c r="H72" s="91">
        <f>H51*H71</f>
        <v>3.3360000000000003E-4</v>
      </c>
      <c r="I72" s="27">
        <f>$I$32*H72</f>
        <v>0.5782722480000001</v>
      </c>
      <c r="J72" s="34" t="s">
        <v>133</v>
      </c>
      <c r="P72" s="16"/>
      <c r="Q72" s="37"/>
      <c r="W72" s="16"/>
    </row>
    <row r="73" spans="1:23" ht="15" x14ac:dyDescent="0.2">
      <c r="A73" s="15" t="s">
        <v>30</v>
      </c>
      <c r="B73" s="129" t="s">
        <v>134</v>
      </c>
      <c r="C73" s="129"/>
      <c r="D73" s="129"/>
      <c r="E73" s="129"/>
      <c r="F73" s="129"/>
      <c r="G73" s="129"/>
      <c r="H73" s="23">
        <f>ROUND(7/30/12,4)</f>
        <v>1.9400000000000001E-2</v>
      </c>
      <c r="I73" s="27">
        <f>$I$32*H73</f>
        <v>33.628542000000003</v>
      </c>
      <c r="J73" s="25" t="s">
        <v>135</v>
      </c>
      <c r="P73" s="16"/>
      <c r="Q73" s="25"/>
      <c r="W73" s="16"/>
    </row>
    <row r="74" spans="1:23" ht="15.75" x14ac:dyDescent="0.2">
      <c r="A74" s="15" t="s">
        <v>33</v>
      </c>
      <c r="B74" s="129" t="s">
        <v>136</v>
      </c>
      <c r="C74" s="129"/>
      <c r="D74" s="129"/>
      <c r="E74" s="129"/>
      <c r="F74" s="129"/>
      <c r="G74" s="129"/>
      <c r="H74" s="23">
        <f>H52*H73</f>
        <v>6.7512000000000006E-3</v>
      </c>
      <c r="I74" s="27">
        <f>$I$32*H74</f>
        <v>11.702732616000002</v>
      </c>
      <c r="J74" s="34" t="s">
        <v>137</v>
      </c>
      <c r="P74" s="16"/>
      <c r="Q74" s="25"/>
      <c r="W74" s="16"/>
    </row>
    <row r="75" spans="1:23" ht="15" x14ac:dyDescent="0.2">
      <c r="A75" s="15" t="s">
        <v>36</v>
      </c>
      <c r="B75" s="137" t="s">
        <v>138</v>
      </c>
      <c r="C75" s="137"/>
      <c r="D75" s="137"/>
      <c r="E75" s="137"/>
      <c r="F75" s="137"/>
      <c r="G75" s="137"/>
      <c r="H75" s="35">
        <v>0.04</v>
      </c>
      <c r="I75" s="27">
        <f>$I$32*H75</f>
        <v>69.33720000000001</v>
      </c>
      <c r="J75" s="25" t="s">
        <v>139</v>
      </c>
      <c r="P75" s="16"/>
      <c r="Q75" s="25"/>
      <c r="W75" s="16"/>
    </row>
    <row r="76" spans="1:23" ht="15.75" x14ac:dyDescent="0.2">
      <c r="A76" s="128" t="s">
        <v>140</v>
      </c>
      <c r="B76" s="128"/>
      <c r="C76" s="128"/>
      <c r="D76" s="128"/>
      <c r="E76" s="128"/>
      <c r="F76" s="128"/>
      <c r="G76" s="128"/>
      <c r="H76" s="38">
        <f>SUM(H71:H75)</f>
        <v>7.0654800000000004E-2</v>
      </c>
      <c r="I76" s="28">
        <f>SUM(I71:I75)</f>
        <v>122.47514996400001</v>
      </c>
      <c r="J76" s="42" t="s">
        <v>86</v>
      </c>
      <c r="K76" s="19"/>
      <c r="L76" s="19"/>
      <c r="M76" s="19"/>
      <c r="N76" s="19"/>
      <c r="O76" s="19"/>
      <c r="P76" s="20"/>
      <c r="Q76" s="42" t="s">
        <v>86</v>
      </c>
      <c r="R76" s="19"/>
      <c r="S76" s="19"/>
      <c r="T76" s="19"/>
      <c r="U76" s="19"/>
      <c r="V76" s="19"/>
      <c r="W76" s="20"/>
    </row>
    <row r="77" spans="1:23" x14ac:dyDescent="0.2">
      <c r="A77" s="138"/>
      <c r="B77" s="138"/>
      <c r="C77" s="138"/>
      <c r="D77" s="138"/>
      <c r="E77" s="138"/>
      <c r="F77" s="138"/>
      <c r="G77" s="138"/>
      <c r="H77" s="138"/>
      <c r="I77" s="138"/>
    </row>
    <row r="78" spans="1:23" x14ac:dyDescent="0.2">
      <c r="A78" s="128" t="s">
        <v>141</v>
      </c>
      <c r="B78" s="128"/>
      <c r="C78" s="128"/>
      <c r="D78" s="128"/>
      <c r="E78" s="128"/>
      <c r="F78" s="128"/>
      <c r="G78" s="128"/>
      <c r="H78" s="128"/>
      <c r="I78" s="128"/>
      <c r="J78" s="128" t="s">
        <v>141</v>
      </c>
      <c r="K78" s="128"/>
      <c r="L78" s="128"/>
      <c r="M78" s="128"/>
      <c r="N78" s="128"/>
      <c r="O78" s="128"/>
      <c r="P78" s="128"/>
    </row>
    <row r="79" spans="1:23" ht="15.75" x14ac:dyDescent="0.2">
      <c r="A79" s="128" t="s">
        <v>142</v>
      </c>
      <c r="B79" s="128"/>
      <c r="C79" s="128"/>
      <c r="D79" s="128"/>
      <c r="E79" s="128"/>
      <c r="F79" s="128"/>
      <c r="G79" s="128"/>
      <c r="H79" s="14" t="s">
        <v>54</v>
      </c>
      <c r="I79" s="14" t="s">
        <v>55</v>
      </c>
      <c r="J79" s="34" t="s">
        <v>143</v>
      </c>
      <c r="K79" s="32"/>
      <c r="L79" s="32"/>
      <c r="M79" s="32"/>
      <c r="N79" s="32"/>
      <c r="O79" s="32"/>
      <c r="P79" s="33"/>
      <c r="R79" s="37"/>
    </row>
    <row r="80" spans="1:23" ht="15" x14ac:dyDescent="0.2">
      <c r="A80" s="15" t="s">
        <v>26</v>
      </c>
      <c r="B80" s="129" t="s">
        <v>144</v>
      </c>
      <c r="C80" s="129"/>
      <c r="D80" s="129"/>
      <c r="E80" s="129"/>
      <c r="F80" s="129"/>
      <c r="G80" s="129"/>
      <c r="H80" s="60">
        <v>0</v>
      </c>
      <c r="I80" s="27">
        <f t="shared" ref="I80:I85" si="1">$I$32*H80</f>
        <v>0</v>
      </c>
      <c r="J80" s="25" t="s">
        <v>145</v>
      </c>
      <c r="P80" s="16"/>
      <c r="R80" s="37"/>
    </row>
    <row r="81" spans="1:18" ht="15" x14ac:dyDescent="0.2">
      <c r="A81" s="15" t="s">
        <v>28</v>
      </c>
      <c r="B81" s="129" t="s">
        <v>146</v>
      </c>
      <c r="C81" s="129"/>
      <c r="D81" s="129"/>
      <c r="E81" s="129"/>
      <c r="F81" s="129"/>
      <c r="G81" s="129"/>
      <c r="H81" s="60">
        <v>1.6299999999999999E-2</v>
      </c>
      <c r="I81" s="27">
        <f t="shared" si="1"/>
        <v>28.254908999999998</v>
      </c>
      <c r="J81" s="25" t="s">
        <v>147</v>
      </c>
      <c r="P81" s="16"/>
      <c r="R81" s="37"/>
    </row>
    <row r="82" spans="1:18" ht="15.75" x14ac:dyDescent="0.2">
      <c r="A82" s="15" t="s">
        <v>30</v>
      </c>
      <c r="B82" s="129" t="s">
        <v>148</v>
      </c>
      <c r="C82" s="129"/>
      <c r="D82" s="129"/>
      <c r="E82" s="129"/>
      <c r="F82" s="129"/>
      <c r="G82" s="129"/>
      <c r="H82" s="60">
        <v>2.0000000000000001E-4</v>
      </c>
      <c r="I82" s="27">
        <f t="shared" si="1"/>
        <v>0.34668600000000005</v>
      </c>
      <c r="J82" s="34" t="s">
        <v>86</v>
      </c>
      <c r="P82" s="16"/>
      <c r="R82" s="37"/>
    </row>
    <row r="83" spans="1:18" ht="15" x14ac:dyDescent="0.2">
      <c r="A83" s="15" t="s">
        <v>33</v>
      </c>
      <c r="B83" s="129" t="s">
        <v>149</v>
      </c>
      <c r="C83" s="129"/>
      <c r="D83" s="129"/>
      <c r="E83" s="129"/>
      <c r="F83" s="129"/>
      <c r="G83" s="129"/>
      <c r="H83" s="60">
        <v>3.3E-3</v>
      </c>
      <c r="I83" s="27">
        <f t="shared" si="1"/>
        <v>5.7203189999999999</v>
      </c>
      <c r="J83" s="61"/>
      <c r="P83" s="16"/>
      <c r="R83" s="37"/>
    </row>
    <row r="84" spans="1:18" x14ac:dyDescent="0.2">
      <c r="A84" s="15" t="s">
        <v>36</v>
      </c>
      <c r="B84" s="129" t="s">
        <v>150</v>
      </c>
      <c r="C84" s="129"/>
      <c r="D84" s="129"/>
      <c r="E84" s="129"/>
      <c r="F84" s="129"/>
      <c r="G84" s="129"/>
      <c r="H84" s="60">
        <v>5.5000000000000003E-4</v>
      </c>
      <c r="I84" s="27">
        <f t="shared" si="1"/>
        <v>0.95338650000000014</v>
      </c>
      <c r="J84" s="59"/>
      <c r="K84" s="62"/>
      <c r="P84" s="16"/>
    </row>
    <row r="85" spans="1:18" ht="15" x14ac:dyDescent="0.2">
      <c r="A85" s="15" t="s">
        <v>49</v>
      </c>
      <c r="B85" s="129" t="s">
        <v>151</v>
      </c>
      <c r="C85" s="129"/>
      <c r="D85" s="129"/>
      <c r="E85" s="129"/>
      <c r="F85" s="129"/>
      <c r="G85" s="129"/>
      <c r="H85" s="60">
        <v>0</v>
      </c>
      <c r="I85" s="27">
        <f t="shared" si="1"/>
        <v>0</v>
      </c>
      <c r="J85" s="25"/>
      <c r="P85" s="16"/>
    </row>
    <row r="86" spans="1:18" x14ac:dyDescent="0.2">
      <c r="A86" s="128" t="s">
        <v>152</v>
      </c>
      <c r="B86" s="128"/>
      <c r="C86" s="128"/>
      <c r="D86" s="128"/>
      <c r="E86" s="128"/>
      <c r="F86" s="128"/>
      <c r="G86" s="128"/>
      <c r="H86" s="63">
        <f>ROUND(SUM(H80:H85),3)</f>
        <v>0.02</v>
      </c>
      <c r="I86" s="28">
        <f>ROUND(SUM(I80:I85),2)</f>
        <v>35.28</v>
      </c>
      <c r="J86" s="18"/>
      <c r="K86" s="19"/>
      <c r="L86" s="19"/>
      <c r="M86" s="19"/>
      <c r="N86" s="19"/>
      <c r="O86" s="19"/>
      <c r="P86" s="20"/>
    </row>
    <row r="87" spans="1:18" x14ac:dyDescent="0.2">
      <c r="A87" s="136"/>
      <c r="B87" s="136"/>
      <c r="C87" s="136"/>
      <c r="D87" s="136"/>
      <c r="E87" s="136"/>
      <c r="F87" s="136"/>
      <c r="G87" s="136"/>
      <c r="H87" s="136"/>
      <c r="I87" s="136"/>
    </row>
    <row r="88" spans="1:18" x14ac:dyDescent="0.2">
      <c r="A88" s="128" t="s">
        <v>153</v>
      </c>
      <c r="B88" s="128"/>
      <c r="C88" s="128"/>
      <c r="D88" s="128"/>
      <c r="E88" s="128"/>
      <c r="F88" s="128"/>
      <c r="G88" s="128"/>
      <c r="H88" s="14" t="s">
        <v>54</v>
      </c>
      <c r="I88" s="14" t="s">
        <v>55</v>
      </c>
      <c r="J88" s="128" t="s">
        <v>153</v>
      </c>
      <c r="K88" s="128"/>
      <c r="L88" s="128"/>
      <c r="M88" s="128"/>
      <c r="N88" s="128"/>
      <c r="O88" s="128"/>
      <c r="P88" s="128"/>
    </row>
    <row r="89" spans="1:18" ht="15.75" x14ac:dyDescent="0.2">
      <c r="A89" s="15" t="s">
        <v>26</v>
      </c>
      <c r="B89" s="129" t="s">
        <v>154</v>
      </c>
      <c r="C89" s="129"/>
      <c r="D89" s="129"/>
      <c r="E89" s="129"/>
      <c r="F89" s="129"/>
      <c r="G89" s="129"/>
      <c r="H89" s="23">
        <v>0</v>
      </c>
      <c r="I89" s="27">
        <f>$I$32*H89</f>
        <v>0</v>
      </c>
      <c r="J89" s="34" t="s">
        <v>155</v>
      </c>
      <c r="K89" s="32"/>
      <c r="L89" s="32"/>
      <c r="M89" s="32"/>
      <c r="N89" s="32"/>
      <c r="O89" s="32"/>
      <c r="P89" s="33"/>
    </row>
    <row r="90" spans="1:18" x14ac:dyDescent="0.2">
      <c r="A90" s="128" t="s">
        <v>156</v>
      </c>
      <c r="B90" s="128"/>
      <c r="C90" s="128"/>
      <c r="D90" s="128"/>
      <c r="E90" s="128"/>
      <c r="F90" s="128"/>
      <c r="G90" s="128"/>
      <c r="H90" s="38">
        <f>SUM(H89)</f>
        <v>0</v>
      </c>
      <c r="I90" s="28">
        <f>SUM(I89)</f>
        <v>0</v>
      </c>
      <c r="J90" s="18"/>
      <c r="K90" s="19"/>
      <c r="L90" s="19"/>
      <c r="M90" s="19"/>
      <c r="N90" s="19"/>
      <c r="O90" s="19"/>
      <c r="P90" s="20"/>
    </row>
    <row r="91" spans="1:18" x14ac:dyDescent="0.2">
      <c r="A91" s="136"/>
      <c r="B91" s="136"/>
      <c r="C91" s="136"/>
      <c r="D91" s="136"/>
      <c r="E91" s="136"/>
      <c r="F91" s="136"/>
      <c r="G91" s="136"/>
      <c r="H91" s="136"/>
      <c r="I91" s="136"/>
    </row>
    <row r="92" spans="1:18" x14ac:dyDescent="0.2">
      <c r="A92" s="128" t="s">
        <v>157</v>
      </c>
      <c r="B92" s="128"/>
      <c r="C92" s="128"/>
      <c r="D92" s="128"/>
      <c r="E92" s="128"/>
      <c r="F92" s="128"/>
      <c r="G92" s="128"/>
      <c r="H92" s="128"/>
      <c r="I92" s="128"/>
      <c r="J92" s="128" t="s">
        <v>157</v>
      </c>
      <c r="K92" s="128"/>
      <c r="L92" s="128"/>
      <c r="M92" s="128"/>
      <c r="N92" s="128"/>
      <c r="O92" s="128"/>
      <c r="P92" s="128"/>
    </row>
    <row r="93" spans="1:18" ht="15.75" x14ac:dyDescent="0.2">
      <c r="A93" s="128" t="s">
        <v>158</v>
      </c>
      <c r="B93" s="128"/>
      <c r="C93" s="128"/>
      <c r="D93" s="128"/>
      <c r="E93" s="128"/>
      <c r="F93" s="128"/>
      <c r="G93" s="128"/>
      <c r="H93" s="128"/>
      <c r="I93" s="14" t="s">
        <v>55</v>
      </c>
      <c r="J93" s="34" t="s">
        <v>159</v>
      </c>
      <c r="K93" s="32"/>
      <c r="L93" s="32"/>
      <c r="M93" s="32"/>
      <c r="N93" s="32"/>
      <c r="O93" s="32"/>
      <c r="P93" s="33"/>
    </row>
    <row r="94" spans="1:18" x14ac:dyDescent="0.2">
      <c r="A94" s="15" t="s">
        <v>160</v>
      </c>
      <c r="B94" s="129" t="s">
        <v>161</v>
      </c>
      <c r="C94" s="129"/>
      <c r="D94" s="129"/>
      <c r="E94" s="129"/>
      <c r="F94" s="129"/>
      <c r="G94" s="129"/>
      <c r="H94" s="129"/>
      <c r="I94" s="27">
        <f>I86</f>
        <v>35.28</v>
      </c>
      <c r="J94" s="59"/>
      <c r="P94" s="16"/>
    </row>
    <row r="95" spans="1:18" x14ac:dyDescent="0.2">
      <c r="A95" s="15" t="s">
        <v>162</v>
      </c>
      <c r="B95" s="129" t="s">
        <v>163</v>
      </c>
      <c r="C95" s="129"/>
      <c r="D95" s="129"/>
      <c r="E95" s="129"/>
      <c r="F95" s="129"/>
      <c r="G95" s="129"/>
      <c r="H95" s="129"/>
      <c r="I95" s="27">
        <f>I90</f>
        <v>0</v>
      </c>
      <c r="J95" s="59"/>
      <c r="P95" s="16"/>
    </row>
    <row r="96" spans="1:18" x14ac:dyDescent="0.2">
      <c r="A96" s="128" t="s">
        <v>164</v>
      </c>
      <c r="B96" s="128"/>
      <c r="C96" s="128"/>
      <c r="D96" s="128"/>
      <c r="E96" s="128"/>
      <c r="F96" s="128"/>
      <c r="G96" s="128"/>
      <c r="H96" s="128"/>
      <c r="I96" s="28">
        <f>SUM(I94:I95)</f>
        <v>35.28</v>
      </c>
      <c r="J96" s="18"/>
      <c r="K96" s="19"/>
      <c r="L96" s="19"/>
      <c r="M96" s="19"/>
      <c r="N96" s="19"/>
      <c r="O96" s="19"/>
      <c r="P96" s="20"/>
    </row>
    <row r="97" spans="1:16" x14ac:dyDescent="0.2">
      <c r="A97" s="136"/>
      <c r="B97" s="136"/>
      <c r="C97" s="136"/>
      <c r="D97" s="136"/>
      <c r="E97" s="136"/>
      <c r="F97" s="136"/>
      <c r="G97" s="136"/>
      <c r="H97" s="136"/>
      <c r="I97" s="136"/>
    </row>
    <row r="98" spans="1:16" x14ac:dyDescent="0.2">
      <c r="A98" s="128" t="s">
        <v>165</v>
      </c>
      <c r="B98" s="128"/>
      <c r="C98" s="128"/>
      <c r="D98" s="128"/>
      <c r="E98" s="128"/>
      <c r="F98" s="128"/>
      <c r="G98" s="128"/>
      <c r="H98" s="128"/>
      <c r="I98" s="128"/>
      <c r="J98" s="128" t="s">
        <v>165</v>
      </c>
      <c r="K98" s="128"/>
      <c r="L98" s="128"/>
      <c r="M98" s="128"/>
      <c r="N98" s="128"/>
      <c r="O98" s="128"/>
      <c r="P98" s="128"/>
    </row>
    <row r="99" spans="1:16" ht="15.75" x14ac:dyDescent="0.2">
      <c r="A99" s="134" t="s">
        <v>166</v>
      </c>
      <c r="B99" s="134"/>
      <c r="C99" s="134"/>
      <c r="D99" s="134"/>
      <c r="E99" s="134"/>
      <c r="F99" s="134"/>
      <c r="G99" s="134"/>
      <c r="H99" s="134"/>
      <c r="I99" s="14" t="s">
        <v>55</v>
      </c>
      <c r="J99" s="34" t="s">
        <v>167</v>
      </c>
      <c r="K99" s="32"/>
      <c r="L99" s="32"/>
      <c r="M99" s="32"/>
      <c r="N99" s="32"/>
      <c r="O99" s="32"/>
      <c r="P99" s="33"/>
    </row>
    <row r="100" spans="1:16" ht="15.75" x14ac:dyDescent="0.2">
      <c r="A100" s="15" t="s">
        <v>26</v>
      </c>
      <c r="B100" s="135" t="s">
        <v>168</v>
      </c>
      <c r="C100" s="135"/>
      <c r="D100" s="135"/>
      <c r="E100" s="135"/>
      <c r="F100" s="135"/>
      <c r="G100" s="135"/>
      <c r="H100" s="135"/>
      <c r="I100" s="92">
        <f>Uniformes!G4</f>
        <v>174.89083333333335</v>
      </c>
      <c r="J100" s="34" t="s">
        <v>169</v>
      </c>
      <c r="K100" s="65"/>
      <c r="L100" s="65"/>
      <c r="M100" s="65"/>
      <c r="P100" s="16"/>
    </row>
    <row r="101" spans="1:16" x14ac:dyDescent="0.2">
      <c r="A101" s="15" t="s">
        <v>28</v>
      </c>
      <c r="B101" s="129" t="s">
        <v>170</v>
      </c>
      <c r="C101" s="129"/>
      <c r="D101" s="129"/>
      <c r="E101" s="129"/>
      <c r="F101" s="129"/>
      <c r="G101" s="129"/>
      <c r="H101" s="129"/>
      <c r="I101" s="64">
        <v>0</v>
      </c>
      <c r="P101" s="16"/>
    </row>
    <row r="102" spans="1:16" x14ac:dyDescent="0.2">
      <c r="A102" s="66" t="s">
        <v>30</v>
      </c>
      <c r="B102" s="67" t="s">
        <v>171</v>
      </c>
      <c r="C102" s="68"/>
      <c r="D102" s="68"/>
      <c r="E102" s="68"/>
      <c r="F102" s="68"/>
      <c r="G102" s="68"/>
      <c r="H102" s="69"/>
      <c r="I102" s="64">
        <v>0</v>
      </c>
      <c r="J102" s="59"/>
      <c r="P102" s="16"/>
    </row>
    <row r="103" spans="1:16" x14ac:dyDescent="0.2">
      <c r="A103" s="128" t="s">
        <v>172</v>
      </c>
      <c r="B103" s="128"/>
      <c r="C103" s="128"/>
      <c r="D103" s="128"/>
      <c r="E103" s="128"/>
      <c r="F103" s="128"/>
      <c r="G103" s="128"/>
      <c r="H103" s="128"/>
      <c r="I103" s="28">
        <f>SUM(I100:I102)</f>
        <v>174.89083333333335</v>
      </c>
      <c r="J103" s="18"/>
      <c r="K103" s="19"/>
      <c r="L103" s="19"/>
      <c r="M103" s="19"/>
      <c r="N103" s="19"/>
      <c r="O103" s="19"/>
      <c r="P103" s="20"/>
    </row>
    <row r="104" spans="1:16" x14ac:dyDescent="0.2">
      <c r="A104" s="136"/>
      <c r="B104" s="136"/>
      <c r="C104" s="136"/>
      <c r="D104" s="136"/>
      <c r="E104" s="136"/>
      <c r="F104" s="136"/>
      <c r="G104" s="136"/>
      <c r="H104" s="136"/>
      <c r="I104" s="136"/>
    </row>
    <row r="105" spans="1:16" x14ac:dyDescent="0.2">
      <c r="A105" s="128" t="s">
        <v>173</v>
      </c>
      <c r="B105" s="128"/>
      <c r="C105" s="128"/>
      <c r="D105" s="128"/>
      <c r="E105" s="128"/>
      <c r="F105" s="128"/>
      <c r="G105" s="128"/>
      <c r="H105" s="128"/>
      <c r="I105" s="128"/>
      <c r="J105" s="128" t="s">
        <v>173</v>
      </c>
      <c r="K105" s="128"/>
      <c r="L105" s="128"/>
      <c r="M105" s="128"/>
      <c r="N105" s="128"/>
      <c r="O105" s="128"/>
      <c r="P105" s="128"/>
    </row>
    <row r="106" spans="1:16" ht="15.75" customHeight="1" x14ac:dyDescent="0.2">
      <c r="A106" s="128" t="s">
        <v>174</v>
      </c>
      <c r="B106" s="128"/>
      <c r="C106" s="128"/>
      <c r="D106" s="128"/>
      <c r="E106" s="128"/>
      <c r="F106" s="128"/>
      <c r="G106" s="128"/>
      <c r="H106" s="14" t="s">
        <v>54</v>
      </c>
      <c r="I106" s="132" t="s">
        <v>175</v>
      </c>
      <c r="J106" s="31" t="s">
        <v>176</v>
      </c>
      <c r="K106" s="32"/>
      <c r="L106" s="32"/>
      <c r="M106" s="32"/>
      <c r="N106" s="32"/>
      <c r="O106" s="32"/>
      <c r="P106" s="33"/>
    </row>
    <row r="107" spans="1:16" ht="15.75" x14ac:dyDescent="0.2">
      <c r="A107" s="15" t="s">
        <v>26</v>
      </c>
      <c r="B107" s="129" t="s">
        <v>177</v>
      </c>
      <c r="C107" s="129"/>
      <c r="D107" s="129"/>
      <c r="E107" s="129"/>
      <c r="F107" s="129"/>
      <c r="G107" s="129"/>
      <c r="H107" s="23">
        <v>0.03</v>
      </c>
      <c r="I107" s="132"/>
      <c r="J107" s="34" t="s">
        <v>178</v>
      </c>
      <c r="P107" s="16"/>
    </row>
    <row r="108" spans="1:16" ht="15" x14ac:dyDescent="0.2">
      <c r="A108" s="15" t="s">
        <v>28</v>
      </c>
      <c r="B108" s="129" t="s">
        <v>179</v>
      </c>
      <c r="C108" s="129"/>
      <c r="D108" s="129"/>
      <c r="E108" s="129"/>
      <c r="F108" s="129"/>
      <c r="G108" s="129"/>
      <c r="H108" s="23">
        <v>2.5000000000000001E-2</v>
      </c>
      <c r="I108" s="132"/>
      <c r="J108" s="25" t="s">
        <v>180</v>
      </c>
      <c r="P108" s="16"/>
    </row>
    <row r="109" spans="1:16" ht="15" x14ac:dyDescent="0.2">
      <c r="A109" s="128" t="s">
        <v>181</v>
      </c>
      <c r="B109" s="128"/>
      <c r="C109" s="128"/>
      <c r="D109" s="128"/>
      <c r="E109" s="128"/>
      <c r="F109" s="128"/>
      <c r="G109" s="128"/>
      <c r="H109" s="14" t="s">
        <v>54</v>
      </c>
      <c r="I109" s="132"/>
      <c r="J109" s="133" t="s">
        <v>182</v>
      </c>
      <c r="K109" s="133"/>
      <c r="L109" s="133"/>
      <c r="M109" s="133"/>
      <c r="N109" s="133"/>
      <c r="O109" s="133"/>
      <c r="P109" s="133"/>
    </row>
    <row r="110" spans="1:16" ht="15" x14ac:dyDescent="0.2">
      <c r="A110" s="15" t="s">
        <v>183</v>
      </c>
      <c r="B110" s="129" t="s">
        <v>184</v>
      </c>
      <c r="C110" s="129"/>
      <c r="D110" s="129"/>
      <c r="E110" s="129"/>
      <c r="F110" s="129"/>
      <c r="G110" s="129"/>
      <c r="H110" s="23">
        <v>6.4999999999999997E-3</v>
      </c>
      <c r="I110" s="132"/>
      <c r="J110" s="133" t="s">
        <v>185</v>
      </c>
      <c r="K110" s="133"/>
      <c r="L110" s="133"/>
      <c r="M110" s="133"/>
      <c r="N110" s="133"/>
      <c r="O110" s="133"/>
      <c r="P110" s="133"/>
    </row>
    <row r="111" spans="1:16" ht="15.75" x14ac:dyDescent="0.2">
      <c r="A111" s="15" t="s">
        <v>186</v>
      </c>
      <c r="B111" s="129" t="s">
        <v>187</v>
      </c>
      <c r="C111" s="129"/>
      <c r="D111" s="129"/>
      <c r="E111" s="129"/>
      <c r="F111" s="129"/>
      <c r="G111" s="129"/>
      <c r="H111" s="23">
        <v>0.03</v>
      </c>
      <c r="I111" s="132"/>
      <c r="J111" s="34" t="s">
        <v>188</v>
      </c>
      <c r="P111" s="16"/>
    </row>
    <row r="112" spans="1:16" x14ac:dyDescent="0.2">
      <c r="A112" s="15" t="s">
        <v>189</v>
      </c>
      <c r="B112" s="129" t="s">
        <v>190</v>
      </c>
      <c r="C112" s="129"/>
      <c r="D112" s="129"/>
      <c r="E112" s="129"/>
      <c r="F112" s="129"/>
      <c r="G112" s="129"/>
      <c r="H112" s="23">
        <v>0.05</v>
      </c>
      <c r="I112" s="132"/>
      <c r="J112" s="59"/>
      <c r="P112" s="16"/>
    </row>
    <row r="113" spans="1:16" x14ac:dyDescent="0.2">
      <c r="A113" s="15" t="s">
        <v>191</v>
      </c>
      <c r="B113" s="129" t="s">
        <v>192</v>
      </c>
      <c r="C113" s="129"/>
      <c r="D113" s="129"/>
      <c r="E113" s="129"/>
      <c r="F113" s="129"/>
      <c r="G113" s="129"/>
      <c r="H113" s="23">
        <v>0</v>
      </c>
      <c r="I113" s="132"/>
      <c r="J113" s="59"/>
      <c r="P113" s="16"/>
    </row>
    <row r="114" spans="1:16" x14ac:dyDescent="0.2">
      <c r="A114" s="128" t="s">
        <v>193</v>
      </c>
      <c r="B114" s="128"/>
      <c r="C114" s="128"/>
      <c r="D114" s="128"/>
      <c r="E114" s="128"/>
      <c r="F114" s="128"/>
      <c r="G114" s="128"/>
      <c r="H114" s="70">
        <f>((1+H107)/(1-(H110+H111+H112+H113)-H108))-1</f>
        <v>0.15925717501406877</v>
      </c>
      <c r="I114" s="28">
        <f>H114*I123</f>
        <v>612.66235227912262</v>
      </c>
      <c r="J114" s="18"/>
      <c r="K114" s="19"/>
      <c r="L114" s="19"/>
      <c r="M114" s="19"/>
      <c r="N114" s="19"/>
      <c r="O114" s="19"/>
      <c r="P114" s="20"/>
    </row>
    <row r="115" spans="1:16" x14ac:dyDescent="0.2">
      <c r="A115" s="21"/>
      <c r="B115" s="21"/>
      <c r="C115" s="21"/>
      <c r="D115" s="21"/>
      <c r="E115" s="21"/>
      <c r="F115" s="21"/>
      <c r="G115" s="21"/>
      <c r="H115" s="21"/>
      <c r="I115" s="30"/>
    </row>
    <row r="116" spans="1:16" x14ac:dyDescent="0.2">
      <c r="A116" s="128" t="s">
        <v>194</v>
      </c>
      <c r="B116" s="128"/>
      <c r="C116" s="128"/>
      <c r="D116" s="128"/>
      <c r="E116" s="128"/>
      <c r="F116" s="128"/>
      <c r="G116" s="128"/>
      <c r="H116" s="128"/>
      <c r="I116" s="128"/>
      <c r="J116" s="128" t="s">
        <v>194</v>
      </c>
      <c r="K116" s="128"/>
      <c r="L116" s="128"/>
      <c r="M116" s="128"/>
      <c r="N116" s="128"/>
      <c r="O116" s="128"/>
      <c r="P116" s="128"/>
    </row>
    <row r="117" spans="1:16" ht="15.75" x14ac:dyDescent="0.2">
      <c r="A117" s="128" t="s">
        <v>195</v>
      </c>
      <c r="B117" s="128"/>
      <c r="C117" s="128"/>
      <c r="D117" s="128"/>
      <c r="E117" s="128"/>
      <c r="F117" s="128"/>
      <c r="G117" s="128"/>
      <c r="H117" s="128"/>
      <c r="I117" s="14" t="s">
        <v>55</v>
      </c>
      <c r="J117" s="34" t="s">
        <v>196</v>
      </c>
      <c r="K117" s="32"/>
      <c r="L117" s="32"/>
      <c r="M117" s="32"/>
      <c r="N117" s="32"/>
      <c r="O117" s="32"/>
      <c r="P117" s="33"/>
    </row>
    <row r="118" spans="1:16" ht="15.75" x14ac:dyDescent="0.2">
      <c r="A118" s="17" t="s">
        <v>26</v>
      </c>
      <c r="B118" s="129" t="str">
        <f>A23</f>
        <v>MÓDULO 1 - COMPOSIÇÃO DA REMUNERAÇÃO</v>
      </c>
      <c r="C118" s="129"/>
      <c r="D118" s="129"/>
      <c r="E118" s="129"/>
      <c r="F118" s="129"/>
      <c r="G118" s="129"/>
      <c r="H118" s="129"/>
      <c r="I118" s="24">
        <f>I32</f>
        <v>1733.43</v>
      </c>
      <c r="J118" s="34" t="s">
        <v>197</v>
      </c>
      <c r="P118" s="16"/>
    </row>
    <row r="119" spans="1:16" ht="15" x14ac:dyDescent="0.2">
      <c r="A119" s="17" t="s">
        <v>28</v>
      </c>
      <c r="B119" s="129" t="str">
        <f>A34</f>
        <v>MÓDULO 2 – ENCARGOS E BENEFÍCIOS ANUAIS, MENSAIS E DIÁRIOS</v>
      </c>
      <c r="C119" s="129"/>
      <c r="D119" s="129"/>
      <c r="E119" s="129"/>
      <c r="F119" s="129"/>
      <c r="G119" s="129"/>
      <c r="H119" s="129"/>
      <c r="I119" s="24">
        <f>I67</f>
        <v>1780.9282216520003</v>
      </c>
      <c r="J119" s="25" t="s">
        <v>198</v>
      </c>
      <c r="P119" s="16"/>
    </row>
    <row r="120" spans="1:16" x14ac:dyDescent="0.2">
      <c r="A120" s="17" t="s">
        <v>30</v>
      </c>
      <c r="B120" s="129" t="str">
        <f>A69</f>
        <v>MÓDULO 3 – PROVISÃO PARA RESCISÃO</v>
      </c>
      <c r="C120" s="129"/>
      <c r="D120" s="129"/>
      <c r="E120" s="129"/>
      <c r="F120" s="129"/>
      <c r="G120" s="129"/>
      <c r="H120" s="129"/>
      <c r="I120" s="24">
        <f>I76</f>
        <v>122.47514996400001</v>
      </c>
      <c r="J120" s="59"/>
      <c r="K120" s="71"/>
      <c r="P120" s="16"/>
    </row>
    <row r="121" spans="1:16" x14ac:dyDescent="0.2">
      <c r="A121" s="17" t="s">
        <v>33</v>
      </c>
      <c r="B121" s="129" t="str">
        <f>A78</f>
        <v>MÓDULO 4 – CUSTO DE REPOSIÇÃO DO PROFISSIONAL AUSENTE</v>
      </c>
      <c r="C121" s="129"/>
      <c r="D121" s="129"/>
      <c r="E121" s="129"/>
      <c r="F121" s="129"/>
      <c r="G121" s="129"/>
      <c r="H121" s="129"/>
      <c r="I121" s="24">
        <f>I96</f>
        <v>35.28</v>
      </c>
      <c r="J121" s="59"/>
      <c r="K121" s="71"/>
      <c r="P121" s="16"/>
    </row>
    <row r="122" spans="1:16" x14ac:dyDescent="0.2">
      <c r="A122" s="17" t="s">
        <v>36</v>
      </c>
      <c r="B122" s="129" t="str">
        <f>A98</f>
        <v>MÓDULO 5 – INSUMOS DIVERSOS</v>
      </c>
      <c r="C122" s="129"/>
      <c r="D122" s="129"/>
      <c r="E122" s="129"/>
      <c r="F122" s="129"/>
      <c r="G122" s="129"/>
      <c r="H122" s="129"/>
      <c r="I122" s="24">
        <f>I103</f>
        <v>174.89083333333335</v>
      </c>
      <c r="J122" s="59"/>
      <c r="P122" s="16"/>
    </row>
    <row r="123" spans="1:16" ht="15" x14ac:dyDescent="0.2">
      <c r="A123" s="128" t="s">
        <v>199</v>
      </c>
      <c r="B123" s="128"/>
      <c r="C123" s="128"/>
      <c r="D123" s="128"/>
      <c r="E123" s="128"/>
      <c r="F123" s="128"/>
      <c r="G123" s="128"/>
      <c r="H123" s="128"/>
      <c r="I123" s="28">
        <f>ROUND(SUM(I118:I122),2)</f>
        <v>3847</v>
      </c>
      <c r="J123" s="25"/>
      <c r="K123" s="62"/>
      <c r="P123" s="16"/>
    </row>
    <row r="124" spans="1:16" ht="15" x14ac:dyDescent="0.2">
      <c r="A124" s="17" t="s">
        <v>49</v>
      </c>
      <c r="B124" s="129" t="str">
        <f>A105</f>
        <v>MÓDULO 6 – CUSTOS INDIRETOS, TRIBUTOS E LUCRO</v>
      </c>
      <c r="C124" s="129"/>
      <c r="D124" s="129"/>
      <c r="E124" s="129"/>
      <c r="F124" s="129"/>
      <c r="G124" s="129"/>
      <c r="H124" s="129"/>
      <c r="I124" s="24">
        <f>I114</f>
        <v>612.66235227912262</v>
      </c>
      <c r="J124" s="25"/>
      <c r="P124" s="16"/>
    </row>
    <row r="125" spans="1:16" ht="15" x14ac:dyDescent="0.2">
      <c r="A125" s="128" t="s">
        <v>200</v>
      </c>
      <c r="B125" s="128"/>
      <c r="C125" s="128"/>
      <c r="D125" s="128"/>
      <c r="E125" s="128"/>
      <c r="F125" s="128"/>
      <c r="G125" s="128"/>
      <c r="H125" s="128"/>
      <c r="I125" s="28">
        <f>ROUND(SUM(I123:I124),2)</f>
        <v>4459.66</v>
      </c>
      <c r="J125" s="41"/>
      <c r="K125" s="19"/>
      <c r="L125" s="19"/>
      <c r="M125" s="19"/>
      <c r="N125" s="19"/>
      <c r="O125" s="19"/>
      <c r="P125" s="20"/>
    </row>
    <row r="126" spans="1:16" ht="11.25" customHeight="1" x14ac:dyDescent="0.2">
      <c r="I126" s="62"/>
    </row>
    <row r="127" spans="1:16" ht="11.25" customHeight="1" x14ac:dyDescent="0.2">
      <c r="I127" s="62"/>
    </row>
    <row r="128" spans="1:16" x14ac:dyDescent="0.2">
      <c r="A128" s="21"/>
      <c r="B128" s="130"/>
      <c r="C128" s="130"/>
      <c r="D128" s="130"/>
      <c r="E128" s="130"/>
      <c r="F128" s="130"/>
      <c r="G128" s="130"/>
      <c r="H128" s="29"/>
      <c r="I128" s="29"/>
    </row>
    <row r="129" spans="1:10" ht="19.5" customHeight="1" x14ac:dyDescent="0.2">
      <c r="A129" s="131" t="s">
        <v>201</v>
      </c>
      <c r="B129" s="131"/>
      <c r="C129" s="131"/>
      <c r="D129" s="131"/>
      <c r="E129" s="131"/>
      <c r="F129" s="131"/>
      <c r="G129" s="131"/>
      <c r="H129" s="131"/>
      <c r="I129" s="98">
        <v>5344.4</v>
      </c>
      <c r="J129" s="13" t="str">
        <f>IF(I125&gt;I129,"Valor esta acima do máximo admitido","")</f>
        <v/>
      </c>
    </row>
    <row r="130" spans="1:10" ht="12.75" customHeight="1" x14ac:dyDescent="0.2">
      <c r="B130" s="72"/>
      <c r="C130" s="72"/>
      <c r="D130" s="72"/>
      <c r="E130" s="72"/>
      <c r="F130" s="72"/>
      <c r="G130" s="72"/>
      <c r="H130" s="72"/>
    </row>
    <row r="131" spans="1:10" ht="12.75" customHeight="1" x14ac:dyDescent="0.2">
      <c r="B131" s="72"/>
      <c r="C131" s="72"/>
      <c r="D131" s="72"/>
      <c r="E131" s="72"/>
      <c r="F131" s="72"/>
      <c r="G131" s="72"/>
      <c r="H131" s="72"/>
    </row>
    <row r="132" spans="1:10" ht="12.75" customHeight="1" x14ac:dyDescent="0.2">
      <c r="B132" s="72"/>
      <c r="C132" s="72"/>
      <c r="D132" s="72"/>
      <c r="E132" s="72"/>
      <c r="F132" s="72"/>
      <c r="G132" s="72"/>
      <c r="H132" s="72"/>
    </row>
    <row r="133" spans="1:10" ht="12.75" customHeight="1" x14ac:dyDescent="0.2">
      <c r="B133" s="72"/>
      <c r="C133" s="72"/>
      <c r="D133" s="72"/>
      <c r="E133" s="72"/>
      <c r="F133" s="72"/>
      <c r="G133" s="72"/>
      <c r="H133" s="72"/>
    </row>
    <row r="134" spans="1:10" ht="12.75" customHeight="1" x14ac:dyDescent="0.2">
      <c r="B134" s="72"/>
      <c r="C134" s="72"/>
      <c r="D134" s="72"/>
      <c r="E134" s="72"/>
      <c r="F134" s="72"/>
      <c r="G134" s="72"/>
      <c r="H134" s="72"/>
    </row>
    <row r="135" spans="1:10" ht="12.75" customHeight="1" x14ac:dyDescent="0.2">
      <c r="B135" s="72"/>
      <c r="C135" s="72"/>
      <c r="D135" s="72"/>
      <c r="E135" s="72"/>
      <c r="F135" s="72"/>
      <c r="G135" s="72"/>
      <c r="H135" s="72"/>
    </row>
    <row r="136" spans="1:10" ht="12.75" customHeight="1" x14ac:dyDescent="0.2">
      <c r="B136" s="72"/>
      <c r="C136" s="72"/>
      <c r="D136" s="72"/>
      <c r="E136" s="72"/>
      <c r="F136" s="72"/>
      <c r="G136" s="72"/>
      <c r="H136" s="72"/>
    </row>
    <row r="137" spans="1:10" ht="12.75" customHeight="1" x14ac:dyDescent="0.2">
      <c r="B137" s="72"/>
      <c r="C137" s="72"/>
      <c r="D137" s="72"/>
      <c r="E137" s="72"/>
      <c r="F137" s="72"/>
      <c r="G137" s="72"/>
      <c r="H137" s="72"/>
    </row>
    <row r="138" spans="1:10" ht="12.75" customHeight="1" x14ac:dyDescent="0.2">
      <c r="B138" s="72"/>
      <c r="C138" s="72"/>
      <c r="D138" s="72"/>
      <c r="E138" s="72"/>
      <c r="F138" s="72"/>
      <c r="G138" s="72"/>
      <c r="H138" s="72"/>
    </row>
    <row r="139" spans="1:10" ht="12.75" customHeight="1" x14ac:dyDescent="0.2">
      <c r="B139" s="72"/>
      <c r="C139" s="72"/>
      <c r="D139" s="72"/>
      <c r="E139" s="72"/>
      <c r="F139" s="72"/>
      <c r="G139" s="72"/>
      <c r="H139" s="72"/>
    </row>
    <row r="140" spans="1:10" ht="12.75" customHeight="1" x14ac:dyDescent="0.2">
      <c r="B140" s="72"/>
      <c r="C140" s="72"/>
      <c r="D140" s="72"/>
      <c r="E140" s="72"/>
      <c r="F140" s="72"/>
      <c r="G140" s="72"/>
      <c r="H140" s="72"/>
    </row>
  </sheetData>
  <mergeCells count="164">
    <mergeCell ref="A1:I3"/>
    <mergeCell ref="J1:P4"/>
    <mergeCell ref="A4:I4"/>
    <mergeCell ref="B5:G5"/>
    <mergeCell ref="H5:I5"/>
    <mergeCell ref="B6:G6"/>
    <mergeCell ref="H6:I6"/>
    <mergeCell ref="J6:P6"/>
    <mergeCell ref="B7:G7"/>
    <mergeCell ref="H7:I7"/>
    <mergeCell ref="J7:P7"/>
    <mergeCell ref="B8:G8"/>
    <mergeCell ref="H8:I8"/>
    <mergeCell ref="J8:P8"/>
    <mergeCell ref="B9:G9"/>
    <mergeCell ref="H9:I9"/>
    <mergeCell ref="A11:I11"/>
    <mergeCell ref="J11:P11"/>
    <mergeCell ref="A12:B12"/>
    <mergeCell ref="C12:D12"/>
    <mergeCell ref="E12:I12"/>
    <mergeCell ref="J12:P12"/>
    <mergeCell ref="A13:B13"/>
    <mergeCell ref="C13:D13"/>
    <mergeCell ref="E13:I13"/>
    <mergeCell ref="A15:I15"/>
    <mergeCell ref="J15:P15"/>
    <mergeCell ref="B16:G16"/>
    <mergeCell ref="H16:I16"/>
    <mergeCell ref="B17:G17"/>
    <mergeCell ref="H17:I17"/>
    <mergeCell ref="B18:G18"/>
    <mergeCell ref="H18:I18"/>
    <mergeCell ref="J18:P18"/>
    <mergeCell ref="B19:G19"/>
    <mergeCell ref="H19:I19"/>
    <mergeCell ref="J19:P19"/>
    <mergeCell ref="B20:G20"/>
    <mergeCell ref="H20:I20"/>
    <mergeCell ref="J20:P20"/>
    <mergeCell ref="B21:G21"/>
    <mergeCell ref="H21:I21"/>
    <mergeCell ref="J21:P21"/>
    <mergeCell ref="A22:I22"/>
    <mergeCell ref="A23:I23"/>
    <mergeCell ref="J23:P23"/>
    <mergeCell ref="A24:G24"/>
    <mergeCell ref="J24:P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J34:P34"/>
    <mergeCell ref="Q34:W34"/>
    <mergeCell ref="A35:G35"/>
    <mergeCell ref="B36:G36"/>
    <mergeCell ref="B37:G37"/>
    <mergeCell ref="B38:G38"/>
    <mergeCell ref="A39:G39"/>
    <mergeCell ref="B40:G40"/>
    <mergeCell ref="A41:G41"/>
    <mergeCell ref="A42:I42"/>
    <mergeCell ref="A43:G43"/>
    <mergeCell ref="J43:P43"/>
    <mergeCell ref="B44:G44"/>
    <mergeCell ref="B45:G45"/>
    <mergeCell ref="B46:G46"/>
    <mergeCell ref="B47:G47"/>
    <mergeCell ref="B48:G48"/>
    <mergeCell ref="B49:G49"/>
    <mergeCell ref="B50:G50"/>
    <mergeCell ref="B51:G51"/>
    <mergeCell ref="A52:G52"/>
    <mergeCell ref="A53:I53"/>
    <mergeCell ref="A54:G54"/>
    <mergeCell ref="J54:P54"/>
    <mergeCell ref="B55:G55"/>
    <mergeCell ref="B56:G56"/>
    <mergeCell ref="B57:G57"/>
    <mergeCell ref="B58:G58"/>
    <mergeCell ref="B59:G59"/>
    <mergeCell ref="A60:H60"/>
    <mergeCell ref="A61:I61"/>
    <mergeCell ref="A62:I62"/>
    <mergeCell ref="J62:P62"/>
    <mergeCell ref="A63:H63"/>
    <mergeCell ref="B64:H64"/>
    <mergeCell ref="B65:H65"/>
    <mergeCell ref="B66:H66"/>
    <mergeCell ref="A67:H67"/>
    <mergeCell ref="A68:I68"/>
    <mergeCell ref="A69:I69"/>
    <mergeCell ref="J69:P69"/>
    <mergeCell ref="Q69:W69"/>
    <mergeCell ref="A70:G70"/>
    <mergeCell ref="B71:G71"/>
    <mergeCell ref="B72:G72"/>
    <mergeCell ref="B73:G73"/>
    <mergeCell ref="B74:G74"/>
    <mergeCell ref="B75:G75"/>
    <mergeCell ref="A76:G76"/>
    <mergeCell ref="A77:I77"/>
    <mergeCell ref="A78:I78"/>
    <mergeCell ref="J78:P78"/>
    <mergeCell ref="A79:G79"/>
    <mergeCell ref="B80:G80"/>
    <mergeCell ref="B81:G81"/>
    <mergeCell ref="B82:G82"/>
    <mergeCell ref="B83:G83"/>
    <mergeCell ref="B84:G84"/>
    <mergeCell ref="B85:G85"/>
    <mergeCell ref="A86:G86"/>
    <mergeCell ref="A87:I87"/>
    <mergeCell ref="A88:G88"/>
    <mergeCell ref="J88:P88"/>
    <mergeCell ref="B89:G89"/>
    <mergeCell ref="A90:G90"/>
    <mergeCell ref="A91:I91"/>
    <mergeCell ref="A92:I92"/>
    <mergeCell ref="J92:P92"/>
    <mergeCell ref="A93:H93"/>
    <mergeCell ref="B94:H94"/>
    <mergeCell ref="B95:H95"/>
    <mergeCell ref="A96:H96"/>
    <mergeCell ref="A97:I97"/>
    <mergeCell ref="A98:I98"/>
    <mergeCell ref="J98:P98"/>
    <mergeCell ref="A99:H99"/>
    <mergeCell ref="B100:H100"/>
    <mergeCell ref="B101:H101"/>
    <mergeCell ref="A103:H103"/>
    <mergeCell ref="A104:I104"/>
    <mergeCell ref="A105:I105"/>
    <mergeCell ref="J105:P105"/>
    <mergeCell ref="A106:G106"/>
    <mergeCell ref="I106:I113"/>
    <mergeCell ref="B107:G107"/>
    <mergeCell ref="B108:G108"/>
    <mergeCell ref="A109:G109"/>
    <mergeCell ref="J109:P109"/>
    <mergeCell ref="B110:G110"/>
    <mergeCell ref="J110:P110"/>
    <mergeCell ref="B111:G111"/>
    <mergeCell ref="B112:G112"/>
    <mergeCell ref="B113:G113"/>
    <mergeCell ref="A123:H123"/>
    <mergeCell ref="B124:H124"/>
    <mergeCell ref="A125:H125"/>
    <mergeCell ref="B128:G128"/>
    <mergeCell ref="A129:H129"/>
    <mergeCell ref="A114:G114"/>
    <mergeCell ref="A116:I116"/>
    <mergeCell ref="J116:P116"/>
    <mergeCell ref="A117:H117"/>
    <mergeCell ref="B118:H118"/>
    <mergeCell ref="B119:H119"/>
    <mergeCell ref="B120:H120"/>
    <mergeCell ref="B121:H121"/>
    <mergeCell ref="B122:H122"/>
  </mergeCells>
  <conditionalFormatting sqref="I125">
    <cfRule type="expression" dxfId="1" priority="2">
      <formula>$I$125&gt;$I$129</formula>
    </cfRule>
  </conditionalFormatting>
  <printOptions horizontalCentered="1"/>
  <pageMargins left="0.196527777777778" right="0.196527777777778" top="0.39374999999999999" bottom="0.196527777777778" header="0.511811023622047" footer="0.511811023622047"/>
  <pageSetup paperSize="9" orientation="portrait" horizontalDpi="300" verticalDpi="300" r:id="rId1"/>
  <rowBreaks count="2" manualBreakCount="2">
    <brk id="60" max="16383" man="1"/>
    <brk id="11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7BDD-A2EF-4A42-BBAB-AE5BEBB52407}">
  <sheetPr>
    <tabColor rgb="FFFFFFFF"/>
  </sheetPr>
  <dimension ref="A1:AMJ140"/>
  <sheetViews>
    <sheetView showGridLines="0" topLeftCell="A102" zoomScale="110" zoomScaleNormal="110" workbookViewId="0">
      <selection activeCell="I130" sqref="I130"/>
    </sheetView>
  </sheetViews>
  <sheetFormatPr defaultColWidth="9.140625" defaultRowHeight="12.75" x14ac:dyDescent="0.2"/>
  <cols>
    <col min="1" max="1" width="10" style="13" customWidth="1"/>
    <col min="2" max="2" width="21.5703125" style="13" customWidth="1"/>
    <col min="3" max="3" width="15" style="13" customWidth="1"/>
    <col min="4" max="4" width="9.140625" style="13"/>
    <col min="5" max="5" width="10.85546875" style="13" customWidth="1"/>
    <col min="6" max="6" width="9.140625" style="13"/>
    <col min="7" max="7" width="16.42578125" style="13" customWidth="1"/>
    <col min="8" max="8" width="10.28515625" style="13" customWidth="1"/>
    <col min="9" max="9" width="20.140625" style="13" customWidth="1"/>
    <col min="10" max="10" width="27.7109375" style="13" customWidth="1"/>
    <col min="11" max="12" width="9.140625" style="13"/>
    <col min="13" max="13" width="9.5703125" style="13" customWidth="1"/>
    <col min="14" max="15" width="9.140625" style="13"/>
    <col min="16" max="16" width="44.140625" style="13" customWidth="1"/>
    <col min="17" max="19" width="13.28515625" style="13" customWidth="1"/>
    <col min="20" max="20" width="14.85546875" style="13" customWidth="1"/>
    <col min="21" max="21" width="14.42578125" style="13" customWidth="1"/>
    <col min="22" max="22" width="13.28515625" style="13" customWidth="1"/>
    <col min="23" max="23" width="15.5703125" style="13" customWidth="1"/>
    <col min="24" max="1024" width="9.140625" style="13"/>
  </cols>
  <sheetData>
    <row r="1" spans="1:16" ht="12.75" customHeight="1" x14ac:dyDescent="0.2">
      <c r="A1" s="155" t="s">
        <v>202</v>
      </c>
      <c r="B1" s="155"/>
      <c r="C1" s="155"/>
      <c r="D1" s="155"/>
      <c r="E1" s="155"/>
      <c r="F1" s="155"/>
      <c r="G1" s="155"/>
      <c r="H1" s="155"/>
      <c r="I1" s="155"/>
      <c r="J1" s="156" t="s">
        <v>24</v>
      </c>
      <c r="K1" s="156"/>
      <c r="L1" s="156"/>
      <c r="M1" s="156"/>
      <c r="N1" s="156"/>
      <c r="O1" s="156"/>
      <c r="P1" s="156"/>
    </row>
    <row r="2" spans="1:16" ht="15" customHeight="1" x14ac:dyDescent="0.2">
      <c r="A2" s="155"/>
      <c r="B2" s="155"/>
      <c r="C2" s="155"/>
      <c r="D2" s="155"/>
      <c r="E2" s="155"/>
      <c r="F2" s="155"/>
      <c r="G2" s="155"/>
      <c r="H2" s="155"/>
      <c r="I2" s="155"/>
      <c r="J2" s="156"/>
      <c r="K2" s="156"/>
      <c r="L2" s="156"/>
      <c r="M2" s="156"/>
      <c r="N2" s="156"/>
      <c r="O2" s="156"/>
      <c r="P2" s="156"/>
    </row>
    <row r="3" spans="1:16" ht="12.75" customHeight="1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6"/>
      <c r="K3" s="156"/>
      <c r="L3" s="156"/>
      <c r="M3" s="156"/>
      <c r="N3" s="156"/>
      <c r="O3" s="156"/>
      <c r="P3" s="156"/>
    </row>
    <row r="4" spans="1:16" ht="16.5" customHeight="1" x14ac:dyDescent="0.2">
      <c r="A4" s="128" t="s">
        <v>25</v>
      </c>
      <c r="B4" s="128"/>
      <c r="C4" s="128"/>
      <c r="D4" s="128"/>
      <c r="E4" s="128"/>
      <c r="F4" s="128"/>
      <c r="G4" s="128"/>
      <c r="H4" s="128"/>
      <c r="I4" s="128"/>
      <c r="J4" s="156"/>
      <c r="K4" s="156"/>
      <c r="L4" s="156"/>
      <c r="M4" s="156"/>
      <c r="N4" s="156"/>
      <c r="O4" s="156"/>
      <c r="P4" s="156"/>
    </row>
    <row r="5" spans="1:16" x14ac:dyDescent="0.2">
      <c r="A5" s="15" t="s">
        <v>26</v>
      </c>
      <c r="B5" s="135" t="s">
        <v>27</v>
      </c>
      <c r="C5" s="135"/>
      <c r="D5" s="135"/>
      <c r="E5" s="135"/>
      <c r="F5" s="135"/>
      <c r="G5" s="135"/>
      <c r="H5" s="157"/>
      <c r="I5" s="157"/>
      <c r="P5" s="16"/>
    </row>
    <row r="6" spans="1:16" x14ac:dyDescent="0.2">
      <c r="A6" s="15" t="s">
        <v>28</v>
      </c>
      <c r="B6" s="129" t="s">
        <v>29</v>
      </c>
      <c r="C6" s="129"/>
      <c r="D6" s="129"/>
      <c r="E6" s="129"/>
      <c r="F6" s="129"/>
      <c r="G6" s="129"/>
      <c r="H6" s="148" t="s">
        <v>14</v>
      </c>
      <c r="I6" s="148"/>
      <c r="J6" s="154"/>
      <c r="K6" s="154"/>
      <c r="L6" s="154"/>
      <c r="M6" s="154"/>
      <c r="N6" s="154"/>
      <c r="O6" s="154"/>
      <c r="P6" s="154"/>
    </row>
    <row r="7" spans="1:16" x14ac:dyDescent="0.2">
      <c r="A7" s="15" t="s">
        <v>30</v>
      </c>
      <c r="B7" s="129" t="s">
        <v>31</v>
      </c>
      <c r="C7" s="129"/>
      <c r="D7" s="129"/>
      <c r="E7" s="129"/>
      <c r="F7" s="129"/>
      <c r="G7" s="129"/>
      <c r="H7" s="158">
        <v>2026</v>
      </c>
      <c r="I7" s="158"/>
      <c r="J7" s="154" t="s">
        <v>32</v>
      </c>
      <c r="K7" s="154"/>
      <c r="L7" s="154"/>
      <c r="M7" s="154"/>
      <c r="N7" s="154"/>
      <c r="O7" s="154"/>
      <c r="P7" s="154"/>
    </row>
    <row r="8" spans="1:16" x14ac:dyDescent="0.2">
      <c r="A8" s="15" t="s">
        <v>33</v>
      </c>
      <c r="B8" s="129" t="s">
        <v>34</v>
      </c>
      <c r="C8" s="129"/>
      <c r="D8" s="129"/>
      <c r="E8" s="129"/>
      <c r="F8" s="129"/>
      <c r="G8" s="129"/>
      <c r="H8" s="158" t="s">
        <v>237</v>
      </c>
      <c r="I8" s="158"/>
      <c r="J8" s="154"/>
      <c r="K8" s="154"/>
      <c r="L8" s="154"/>
      <c r="M8" s="154"/>
      <c r="N8" s="154"/>
      <c r="O8" s="154"/>
      <c r="P8" s="154"/>
    </row>
    <row r="9" spans="1:16" x14ac:dyDescent="0.2">
      <c r="A9" s="15" t="s">
        <v>36</v>
      </c>
      <c r="B9" s="129" t="s">
        <v>37</v>
      </c>
      <c r="C9" s="129"/>
      <c r="D9" s="129"/>
      <c r="E9" s="129"/>
      <c r="F9" s="129"/>
      <c r="G9" s="129"/>
      <c r="H9" s="148">
        <v>12</v>
      </c>
      <c r="I9" s="148"/>
      <c r="J9" s="18"/>
      <c r="K9" s="19"/>
      <c r="L9" s="19"/>
      <c r="M9" s="19"/>
      <c r="N9" s="19"/>
      <c r="O9" s="19"/>
      <c r="P9" s="20"/>
    </row>
    <row r="10" spans="1:16" x14ac:dyDescent="0.2">
      <c r="A10" s="21"/>
      <c r="B10" s="22"/>
      <c r="C10" s="22"/>
      <c r="D10" s="22"/>
      <c r="E10" s="22"/>
      <c r="F10" s="22"/>
      <c r="G10" s="22"/>
      <c r="H10" s="21"/>
      <c r="I10" s="21"/>
    </row>
    <row r="11" spans="1:16" x14ac:dyDescent="0.2">
      <c r="A11" s="128" t="s">
        <v>38</v>
      </c>
      <c r="B11" s="128"/>
      <c r="C11" s="128"/>
      <c r="D11" s="128"/>
      <c r="E11" s="128"/>
      <c r="F11" s="128"/>
      <c r="G11" s="128"/>
      <c r="H11" s="128"/>
      <c r="I11" s="128"/>
      <c r="J11" s="128" t="s">
        <v>38</v>
      </c>
      <c r="K11" s="128"/>
      <c r="L11" s="128"/>
      <c r="M11" s="128"/>
      <c r="N11" s="128"/>
      <c r="O11" s="128"/>
      <c r="P11" s="128"/>
    </row>
    <row r="12" spans="1:16" x14ac:dyDescent="0.2">
      <c r="A12" s="148" t="s">
        <v>39</v>
      </c>
      <c r="B12" s="148"/>
      <c r="C12" s="148" t="s">
        <v>40</v>
      </c>
      <c r="D12" s="148"/>
      <c r="E12" s="148" t="s">
        <v>41</v>
      </c>
      <c r="F12" s="148"/>
      <c r="G12" s="148"/>
      <c r="H12" s="148"/>
      <c r="I12" s="148"/>
      <c r="J12" s="130"/>
      <c r="K12" s="130"/>
      <c r="L12" s="130"/>
      <c r="M12" s="130"/>
      <c r="N12" s="130"/>
      <c r="O12" s="130"/>
      <c r="P12" s="130"/>
    </row>
    <row r="13" spans="1:16" ht="13.5" customHeight="1" x14ac:dyDescent="0.2">
      <c r="A13" s="150" t="s">
        <v>16</v>
      </c>
      <c r="B13" s="150"/>
      <c r="C13" s="148" t="str">
        <f>'QUADRO RESUMO'!G11</f>
        <v>Posto</v>
      </c>
      <c r="D13" s="148"/>
      <c r="E13" s="151">
        <v>10</v>
      </c>
      <c r="F13" s="151"/>
      <c r="G13" s="151"/>
      <c r="H13" s="151"/>
      <c r="I13" s="151"/>
      <c r="J13" s="18"/>
      <c r="K13" s="19"/>
      <c r="L13" s="19"/>
      <c r="M13" s="19"/>
      <c r="N13" s="19"/>
      <c r="O13" s="19"/>
      <c r="P13" s="20"/>
    </row>
    <row r="14" spans="1:16" x14ac:dyDescent="0.2">
      <c r="A14" s="21"/>
      <c r="B14" s="22"/>
      <c r="C14" s="22"/>
      <c r="D14" s="22"/>
      <c r="E14" s="22"/>
      <c r="F14" s="22"/>
      <c r="G14" s="22"/>
      <c r="H14" s="21"/>
      <c r="I14" s="21"/>
    </row>
    <row r="15" spans="1:16" x14ac:dyDescent="0.2">
      <c r="A15" s="128" t="s">
        <v>42</v>
      </c>
      <c r="B15" s="128"/>
      <c r="C15" s="128"/>
      <c r="D15" s="128"/>
      <c r="E15" s="128"/>
      <c r="F15" s="128"/>
      <c r="G15" s="128"/>
      <c r="H15" s="128"/>
      <c r="I15" s="128"/>
      <c r="J15" s="128" t="s">
        <v>42</v>
      </c>
      <c r="K15" s="128"/>
      <c r="L15" s="128"/>
      <c r="M15" s="128"/>
      <c r="N15" s="128"/>
      <c r="O15" s="128"/>
      <c r="P15" s="128"/>
    </row>
    <row r="16" spans="1:16" x14ac:dyDescent="0.2">
      <c r="A16" s="15" t="s">
        <v>26</v>
      </c>
      <c r="B16" s="129" t="s">
        <v>43</v>
      </c>
      <c r="C16" s="129"/>
      <c r="D16" s="129"/>
      <c r="E16" s="129"/>
      <c r="F16" s="129"/>
      <c r="G16" s="129"/>
      <c r="H16" s="148" t="str">
        <f>A13</f>
        <v>Servente de limpeza</v>
      </c>
      <c r="I16" s="148"/>
      <c r="P16" s="16"/>
    </row>
    <row r="17" spans="1:16" x14ac:dyDescent="0.2">
      <c r="A17" s="15" t="s">
        <v>28</v>
      </c>
      <c r="B17" s="129" t="s">
        <v>44</v>
      </c>
      <c r="C17" s="129"/>
      <c r="D17" s="129"/>
      <c r="E17" s="129"/>
      <c r="F17" s="129"/>
      <c r="G17" s="129"/>
      <c r="H17" s="148" t="str">
        <f>'QUADRO RESUMO'!E12</f>
        <v>5143-20</v>
      </c>
      <c r="I17" s="148"/>
      <c r="P17" s="16"/>
    </row>
    <row r="18" spans="1:16" ht="12.75" customHeight="1" x14ac:dyDescent="0.2">
      <c r="A18" s="15" t="s">
        <v>30</v>
      </c>
      <c r="B18" s="129" t="s">
        <v>45</v>
      </c>
      <c r="C18" s="129"/>
      <c r="D18" s="129"/>
      <c r="E18" s="129"/>
      <c r="F18" s="129"/>
      <c r="G18" s="129"/>
      <c r="H18" s="146">
        <v>1649.48</v>
      </c>
      <c r="I18" s="146"/>
      <c r="J18" s="122" t="s">
        <v>239</v>
      </c>
      <c r="K18" s="122"/>
      <c r="L18" s="122"/>
      <c r="M18" s="122"/>
      <c r="N18" s="122"/>
      <c r="O18" s="122"/>
      <c r="P18" s="122"/>
    </row>
    <row r="19" spans="1:16" x14ac:dyDescent="0.2">
      <c r="A19" s="15" t="s">
        <v>33</v>
      </c>
      <c r="B19" s="129" t="s">
        <v>47</v>
      </c>
      <c r="C19" s="129"/>
      <c r="D19" s="129"/>
      <c r="E19" s="129"/>
      <c r="F19" s="129"/>
      <c r="G19" s="129"/>
      <c r="H19" s="148" t="str">
        <f>A13</f>
        <v>Servente de limpeza</v>
      </c>
      <c r="I19" s="148"/>
      <c r="J19" s="148"/>
      <c r="K19" s="148"/>
      <c r="L19" s="148"/>
      <c r="M19" s="148"/>
      <c r="N19" s="148"/>
      <c r="O19" s="148"/>
      <c r="P19" s="148"/>
    </row>
    <row r="20" spans="1:16" ht="12.75" customHeight="1" x14ac:dyDescent="0.2">
      <c r="A20" s="15" t="s">
        <v>36</v>
      </c>
      <c r="B20" s="129" t="s">
        <v>48</v>
      </c>
      <c r="C20" s="129"/>
      <c r="D20" s="129"/>
      <c r="E20" s="129"/>
      <c r="F20" s="129"/>
      <c r="G20" s="129"/>
      <c r="H20" s="149">
        <v>46023</v>
      </c>
      <c r="I20" s="149"/>
      <c r="J20" s="122" t="s">
        <v>238</v>
      </c>
      <c r="K20" s="122"/>
      <c r="L20" s="122"/>
      <c r="M20" s="122"/>
      <c r="N20" s="122"/>
      <c r="O20" s="122"/>
      <c r="P20" s="122"/>
    </row>
    <row r="21" spans="1:16" ht="12.75" customHeight="1" x14ac:dyDescent="0.2">
      <c r="A21" s="15" t="s">
        <v>49</v>
      </c>
      <c r="B21" s="122" t="s">
        <v>50</v>
      </c>
      <c r="C21" s="122"/>
      <c r="D21" s="122"/>
      <c r="E21" s="122"/>
      <c r="F21" s="122"/>
      <c r="G21" s="122"/>
      <c r="H21" s="146">
        <v>1621</v>
      </c>
      <c r="I21" s="146"/>
      <c r="J21" s="129" t="s">
        <v>51</v>
      </c>
      <c r="K21" s="129"/>
      <c r="L21" s="129"/>
      <c r="M21" s="129"/>
      <c r="N21" s="129"/>
      <c r="O21" s="129"/>
      <c r="P21" s="129"/>
    </row>
    <row r="22" spans="1:16" x14ac:dyDescent="0.2">
      <c r="A22" s="130"/>
      <c r="B22" s="130"/>
      <c r="C22" s="130"/>
      <c r="D22" s="130"/>
      <c r="E22" s="130"/>
      <c r="F22" s="130"/>
      <c r="G22" s="130"/>
      <c r="H22" s="130"/>
      <c r="I22" s="130"/>
      <c r="P22" s="19"/>
    </row>
    <row r="23" spans="1:16" x14ac:dyDescent="0.2">
      <c r="A23" s="128" t="s">
        <v>52</v>
      </c>
      <c r="B23" s="128"/>
      <c r="C23" s="128"/>
      <c r="D23" s="128"/>
      <c r="E23" s="128"/>
      <c r="F23" s="128"/>
      <c r="G23" s="128"/>
      <c r="H23" s="128"/>
      <c r="I23" s="128"/>
      <c r="J23" s="128" t="s">
        <v>52</v>
      </c>
      <c r="K23" s="128"/>
      <c r="L23" s="128"/>
      <c r="M23" s="128"/>
      <c r="N23" s="128"/>
      <c r="O23" s="128"/>
      <c r="P23" s="128"/>
    </row>
    <row r="24" spans="1:16" ht="28.5" customHeight="1" x14ac:dyDescent="0.2">
      <c r="A24" s="128" t="s">
        <v>53</v>
      </c>
      <c r="B24" s="128"/>
      <c r="C24" s="128"/>
      <c r="D24" s="128"/>
      <c r="E24" s="128"/>
      <c r="F24" s="128"/>
      <c r="G24" s="128"/>
      <c r="H24" s="14" t="s">
        <v>54</v>
      </c>
      <c r="I24" s="14" t="s">
        <v>55</v>
      </c>
      <c r="J24" s="147"/>
      <c r="K24" s="147"/>
      <c r="L24" s="147"/>
      <c r="M24" s="147"/>
      <c r="N24" s="147"/>
      <c r="O24" s="147"/>
      <c r="P24" s="147"/>
    </row>
    <row r="25" spans="1:16" ht="15" x14ac:dyDescent="0.2">
      <c r="A25" s="15" t="s">
        <v>26</v>
      </c>
      <c r="B25" s="129" t="s">
        <v>56</v>
      </c>
      <c r="C25" s="129"/>
      <c r="D25" s="129"/>
      <c r="E25" s="129"/>
      <c r="F25" s="129"/>
      <c r="G25" s="129"/>
      <c r="H25" s="23">
        <v>1</v>
      </c>
      <c r="I25" s="24">
        <f>ROUND(H18*H25,2)</f>
        <v>1649.48</v>
      </c>
      <c r="J25" s="25"/>
      <c r="P25" s="16"/>
    </row>
    <row r="26" spans="1:16" x14ac:dyDescent="0.2">
      <c r="A26" s="15" t="s">
        <v>28</v>
      </c>
      <c r="B26" s="129" t="s">
        <v>57</v>
      </c>
      <c r="C26" s="129"/>
      <c r="D26" s="129"/>
      <c r="E26" s="129"/>
      <c r="F26" s="129"/>
      <c r="G26" s="129"/>
      <c r="H26" s="26"/>
      <c r="I26" s="27">
        <f>ROUND(I25*H26,2)</f>
        <v>0</v>
      </c>
      <c r="P26" s="16"/>
    </row>
    <row r="27" spans="1:16" x14ac:dyDescent="0.2">
      <c r="A27" s="15" t="s">
        <v>30</v>
      </c>
      <c r="B27" s="129" t="s">
        <v>58</v>
      </c>
      <c r="C27" s="129"/>
      <c r="D27" s="129"/>
      <c r="E27" s="129"/>
      <c r="F27" s="129"/>
      <c r="G27" s="129"/>
      <c r="H27" s="26"/>
      <c r="I27" s="27">
        <f>H21*H27</f>
        <v>0</v>
      </c>
      <c r="P27" s="16"/>
    </row>
    <row r="28" spans="1:16" x14ac:dyDescent="0.2">
      <c r="A28" s="15" t="s">
        <v>33</v>
      </c>
      <c r="B28" s="129" t="s">
        <v>59</v>
      </c>
      <c r="C28" s="129"/>
      <c r="D28" s="129"/>
      <c r="E28" s="129"/>
      <c r="F28" s="129"/>
      <c r="G28" s="129"/>
      <c r="H28" s="26"/>
      <c r="I28" s="27">
        <v>0</v>
      </c>
      <c r="P28" s="16"/>
    </row>
    <row r="29" spans="1:16" x14ac:dyDescent="0.2">
      <c r="A29" s="15" t="s">
        <v>36</v>
      </c>
      <c r="B29" s="129" t="s">
        <v>60</v>
      </c>
      <c r="C29" s="129"/>
      <c r="D29" s="129"/>
      <c r="E29" s="129"/>
      <c r="F29" s="129"/>
      <c r="G29" s="129"/>
      <c r="H29" s="26"/>
      <c r="I29" s="27">
        <v>0</v>
      </c>
      <c r="P29" s="16"/>
    </row>
    <row r="30" spans="1:16" x14ac:dyDescent="0.2">
      <c r="A30" s="15" t="s">
        <v>49</v>
      </c>
      <c r="B30" s="129" t="s">
        <v>61</v>
      </c>
      <c r="C30" s="129"/>
      <c r="D30" s="129"/>
      <c r="E30" s="129"/>
      <c r="F30" s="129"/>
      <c r="G30" s="129"/>
      <c r="H30" s="26"/>
      <c r="I30" s="27">
        <v>0</v>
      </c>
      <c r="P30" s="16"/>
    </row>
    <row r="31" spans="1:16" x14ac:dyDescent="0.2">
      <c r="A31" s="15" t="s">
        <v>62</v>
      </c>
      <c r="B31" s="129" t="s">
        <v>63</v>
      </c>
      <c r="C31" s="129"/>
      <c r="D31" s="129"/>
      <c r="E31" s="129"/>
      <c r="F31" s="129"/>
      <c r="G31" s="129"/>
      <c r="H31" s="26" t="s">
        <v>19</v>
      </c>
      <c r="I31" s="27"/>
      <c r="P31" s="16"/>
    </row>
    <row r="32" spans="1:16" x14ac:dyDescent="0.2">
      <c r="A32" s="128" t="s">
        <v>64</v>
      </c>
      <c r="B32" s="128"/>
      <c r="C32" s="128"/>
      <c r="D32" s="128"/>
      <c r="E32" s="128"/>
      <c r="F32" s="128"/>
      <c r="G32" s="128"/>
      <c r="H32" s="128"/>
      <c r="I32" s="28">
        <f>SUM(I25:I31)</f>
        <v>1649.48</v>
      </c>
      <c r="J32" s="18"/>
      <c r="K32" s="19"/>
      <c r="L32" s="19"/>
      <c r="M32" s="19"/>
      <c r="N32" s="19"/>
      <c r="O32" s="19"/>
      <c r="P32" s="20"/>
    </row>
    <row r="33" spans="1:23" x14ac:dyDescent="0.2">
      <c r="A33" s="29"/>
      <c r="B33" s="29"/>
      <c r="C33" s="29"/>
      <c r="D33" s="29"/>
      <c r="E33" s="29"/>
      <c r="F33" s="29"/>
      <c r="G33" s="29"/>
      <c r="H33" s="29"/>
      <c r="I33" s="30"/>
      <c r="P33" s="19"/>
    </row>
    <row r="34" spans="1:23" x14ac:dyDescent="0.2">
      <c r="A34" s="145" t="s">
        <v>65</v>
      </c>
      <c r="B34" s="145"/>
      <c r="C34" s="145"/>
      <c r="D34" s="145"/>
      <c r="E34" s="145"/>
      <c r="F34" s="145"/>
      <c r="G34" s="145"/>
      <c r="H34" s="145"/>
      <c r="I34" s="145"/>
      <c r="J34" s="128" t="s">
        <v>66</v>
      </c>
      <c r="K34" s="128"/>
      <c r="L34" s="128"/>
      <c r="M34" s="128"/>
      <c r="N34" s="128"/>
      <c r="O34" s="128"/>
      <c r="P34" s="128"/>
      <c r="Q34" s="128" t="s">
        <v>66</v>
      </c>
      <c r="R34" s="128"/>
      <c r="S34" s="128"/>
      <c r="T34" s="128"/>
      <c r="U34" s="128"/>
      <c r="V34" s="128"/>
      <c r="W34" s="128"/>
    </row>
    <row r="35" spans="1:23" ht="15.75" x14ac:dyDescent="0.2">
      <c r="A35" s="128" t="s">
        <v>66</v>
      </c>
      <c r="B35" s="128"/>
      <c r="C35" s="128"/>
      <c r="D35" s="128"/>
      <c r="E35" s="128"/>
      <c r="F35" s="128"/>
      <c r="G35" s="128"/>
      <c r="H35" s="14" t="s">
        <v>54</v>
      </c>
      <c r="I35" s="14" t="s">
        <v>55</v>
      </c>
      <c r="J35" s="31" t="s">
        <v>67</v>
      </c>
      <c r="K35" s="32"/>
      <c r="L35" s="32"/>
      <c r="M35" s="32"/>
      <c r="N35" s="32"/>
      <c r="O35" s="32"/>
      <c r="P35" s="33"/>
      <c r="Q35" s="34" t="s">
        <v>68</v>
      </c>
      <c r="W35" s="16"/>
    </row>
    <row r="36" spans="1:23" ht="15" x14ac:dyDescent="0.2">
      <c r="A36" s="15" t="s">
        <v>26</v>
      </c>
      <c r="B36" s="129" t="s">
        <v>69</v>
      </c>
      <c r="C36" s="129"/>
      <c r="D36" s="129"/>
      <c r="E36" s="129"/>
      <c r="F36" s="129"/>
      <c r="G36" s="129"/>
      <c r="H36" s="35">
        <v>8.3299999999999999E-2</v>
      </c>
      <c r="I36" s="27">
        <f>$I$32*H36</f>
        <v>137.40168399999999</v>
      </c>
      <c r="J36" s="25" t="s">
        <v>70</v>
      </c>
      <c r="P36" s="16"/>
      <c r="Q36" s="25" t="s">
        <v>71</v>
      </c>
      <c r="W36" s="16"/>
    </row>
    <row r="37" spans="1:23" ht="15" x14ac:dyDescent="0.2">
      <c r="A37" s="15" t="s">
        <v>28</v>
      </c>
      <c r="B37" s="129" t="s">
        <v>72</v>
      </c>
      <c r="C37" s="129"/>
      <c r="D37" s="129"/>
      <c r="E37" s="129"/>
      <c r="F37" s="129"/>
      <c r="G37" s="129"/>
      <c r="H37" s="36">
        <v>9.0749999999999997E-2</v>
      </c>
      <c r="I37" s="27">
        <f>$I$32*H37</f>
        <v>149.69031000000001</v>
      </c>
      <c r="J37" s="25" t="s">
        <v>73</v>
      </c>
      <c r="P37" s="16"/>
      <c r="Q37" s="37" t="s">
        <v>74</v>
      </c>
      <c r="W37" s="16"/>
    </row>
    <row r="38" spans="1:23" ht="15.75" x14ac:dyDescent="0.2">
      <c r="A38" s="15" t="s">
        <v>30</v>
      </c>
      <c r="B38" s="129" t="s">
        <v>75</v>
      </c>
      <c r="C38" s="129"/>
      <c r="D38" s="129"/>
      <c r="E38" s="129"/>
      <c r="F38" s="129"/>
      <c r="G38" s="129"/>
      <c r="H38" s="36">
        <v>3.0249999999999999E-2</v>
      </c>
      <c r="I38" s="27">
        <f>$I$32*H38</f>
        <v>49.896769999999997</v>
      </c>
      <c r="J38" s="34" t="s">
        <v>76</v>
      </c>
      <c r="P38" s="16"/>
      <c r="Q38" s="34" t="s">
        <v>77</v>
      </c>
      <c r="W38" s="16"/>
    </row>
    <row r="39" spans="1:23" ht="15" x14ac:dyDescent="0.2">
      <c r="A39" s="128" t="s">
        <v>78</v>
      </c>
      <c r="B39" s="128"/>
      <c r="C39" s="128"/>
      <c r="D39" s="128"/>
      <c r="E39" s="128"/>
      <c r="F39" s="128"/>
      <c r="G39" s="128"/>
      <c r="H39" s="38">
        <f>SUM(H36:H38)</f>
        <v>0.20429999999999998</v>
      </c>
      <c r="I39" s="39">
        <f>SUM(I36:I38)</f>
        <v>336.988764</v>
      </c>
      <c r="J39" s="25" t="s">
        <v>79</v>
      </c>
      <c r="P39" s="16"/>
      <c r="Q39" s="25" t="s">
        <v>80</v>
      </c>
      <c r="W39" s="16"/>
    </row>
    <row r="40" spans="1:23" ht="15.75" x14ac:dyDescent="0.2">
      <c r="A40" s="15" t="s">
        <v>33</v>
      </c>
      <c r="B40" s="129" t="s">
        <v>81</v>
      </c>
      <c r="C40" s="129"/>
      <c r="D40" s="129"/>
      <c r="E40" s="129"/>
      <c r="F40" s="129"/>
      <c r="G40" s="129"/>
      <c r="H40" s="35">
        <f>H52*H39</f>
        <v>7.1096400000000004E-2</v>
      </c>
      <c r="I40" s="27">
        <f>$I$32*H40</f>
        <v>117.27208987200001</v>
      </c>
      <c r="J40" s="40" t="s">
        <v>82</v>
      </c>
      <c r="P40" s="16"/>
      <c r="Q40" s="25" t="s">
        <v>83</v>
      </c>
      <c r="W40" s="16"/>
    </row>
    <row r="41" spans="1:23" ht="15.75" x14ac:dyDescent="0.2">
      <c r="A41" s="128" t="s">
        <v>84</v>
      </c>
      <c r="B41" s="128"/>
      <c r="C41" s="128"/>
      <c r="D41" s="128"/>
      <c r="E41" s="128"/>
      <c r="F41" s="128"/>
      <c r="G41" s="128"/>
      <c r="H41" s="38">
        <f>H39+H40</f>
        <v>0.27539639999999999</v>
      </c>
      <c r="I41" s="39">
        <f>I39+I40</f>
        <v>454.26085387199998</v>
      </c>
      <c r="J41" s="41" t="s">
        <v>85</v>
      </c>
      <c r="K41" s="19"/>
      <c r="L41" s="19"/>
      <c r="M41" s="19"/>
      <c r="N41" s="19"/>
      <c r="O41" s="19"/>
      <c r="P41" s="20"/>
      <c r="Q41" s="42" t="s">
        <v>86</v>
      </c>
      <c r="R41" s="19"/>
      <c r="S41" s="19"/>
      <c r="T41" s="19"/>
      <c r="U41" s="19"/>
      <c r="V41" s="19"/>
      <c r="W41" s="20"/>
    </row>
    <row r="42" spans="1:23" ht="15" x14ac:dyDescent="0.2">
      <c r="A42" s="144"/>
      <c r="B42" s="144"/>
      <c r="C42" s="144"/>
      <c r="D42" s="144"/>
      <c r="E42" s="144"/>
      <c r="F42" s="144"/>
      <c r="G42" s="144"/>
      <c r="H42" s="144"/>
      <c r="I42" s="144"/>
      <c r="J42" s="37"/>
      <c r="P42" s="43"/>
    </row>
    <row r="43" spans="1:23" x14ac:dyDescent="0.2">
      <c r="A43" s="128" t="s">
        <v>87</v>
      </c>
      <c r="B43" s="128"/>
      <c r="C43" s="128"/>
      <c r="D43" s="128"/>
      <c r="E43" s="128"/>
      <c r="F43" s="128"/>
      <c r="G43" s="128"/>
      <c r="H43" s="14" t="s">
        <v>54</v>
      </c>
      <c r="I43" s="14" t="s">
        <v>55</v>
      </c>
      <c r="J43" s="128" t="s">
        <v>87</v>
      </c>
      <c r="K43" s="128"/>
      <c r="L43" s="128"/>
      <c r="M43" s="128"/>
      <c r="N43" s="128"/>
      <c r="O43" s="128"/>
      <c r="P43" s="128"/>
    </row>
    <row r="44" spans="1:23" ht="15.75" x14ac:dyDescent="0.2">
      <c r="A44" s="15" t="s">
        <v>26</v>
      </c>
      <c r="B44" s="129" t="s">
        <v>88</v>
      </c>
      <c r="C44" s="129"/>
      <c r="D44" s="129"/>
      <c r="E44" s="129"/>
      <c r="F44" s="129"/>
      <c r="G44" s="129"/>
      <c r="H44" s="23">
        <v>0.2</v>
      </c>
      <c r="I44" s="27">
        <f t="shared" ref="I44:I51" si="0">H44*($I$32)</f>
        <v>329.89600000000002</v>
      </c>
      <c r="J44" s="31" t="s">
        <v>89</v>
      </c>
      <c r="K44" s="32"/>
      <c r="L44" s="32"/>
      <c r="M44" s="32"/>
      <c r="N44" s="32"/>
      <c r="O44" s="32"/>
      <c r="P44" s="33"/>
    </row>
    <row r="45" spans="1:23" ht="15" x14ac:dyDescent="0.2">
      <c r="A45" s="15" t="s">
        <v>28</v>
      </c>
      <c r="B45" s="129" t="s">
        <v>90</v>
      </c>
      <c r="C45" s="129"/>
      <c r="D45" s="129"/>
      <c r="E45" s="129"/>
      <c r="F45" s="129"/>
      <c r="G45" s="129"/>
      <c r="H45" s="23">
        <v>2.5000000000000001E-2</v>
      </c>
      <c r="I45" s="27">
        <f t="shared" si="0"/>
        <v>41.237000000000002</v>
      </c>
      <c r="J45" s="25" t="s">
        <v>91</v>
      </c>
      <c r="P45" s="16"/>
    </row>
    <row r="46" spans="1:23" ht="15.75" x14ac:dyDescent="0.2">
      <c r="A46" s="44" t="s">
        <v>30</v>
      </c>
      <c r="B46" s="139" t="s">
        <v>92</v>
      </c>
      <c r="C46" s="139"/>
      <c r="D46" s="139"/>
      <c r="E46" s="139"/>
      <c r="F46" s="139"/>
      <c r="G46" s="139"/>
      <c r="H46" s="45">
        <v>0.01</v>
      </c>
      <c r="I46" s="27">
        <f t="shared" si="0"/>
        <v>16.494800000000001</v>
      </c>
      <c r="J46" s="34" t="s">
        <v>93</v>
      </c>
      <c r="P46" s="16"/>
    </row>
    <row r="47" spans="1:23" ht="15" x14ac:dyDescent="0.2">
      <c r="A47" s="15" t="s">
        <v>33</v>
      </c>
      <c r="B47" s="129" t="s">
        <v>94</v>
      </c>
      <c r="C47" s="129"/>
      <c r="D47" s="129"/>
      <c r="E47" s="129"/>
      <c r="F47" s="129"/>
      <c r="G47" s="129"/>
      <c r="H47" s="23">
        <v>1.4999999999999999E-2</v>
      </c>
      <c r="I47" s="27">
        <f t="shared" si="0"/>
        <v>24.7422</v>
      </c>
      <c r="J47" s="25" t="s">
        <v>95</v>
      </c>
      <c r="P47" s="16"/>
    </row>
    <row r="48" spans="1:23" ht="15" x14ac:dyDescent="0.2">
      <c r="A48" s="15" t="s">
        <v>36</v>
      </c>
      <c r="B48" s="129" t="s">
        <v>96</v>
      </c>
      <c r="C48" s="129"/>
      <c r="D48" s="129"/>
      <c r="E48" s="129"/>
      <c r="F48" s="129"/>
      <c r="G48" s="129"/>
      <c r="H48" s="23">
        <v>0.01</v>
      </c>
      <c r="I48" s="27">
        <f t="shared" si="0"/>
        <v>16.494800000000001</v>
      </c>
      <c r="J48" s="25" t="s">
        <v>97</v>
      </c>
      <c r="P48" s="16"/>
    </row>
    <row r="49" spans="1:16" ht="15.75" x14ac:dyDescent="0.2">
      <c r="A49" s="15" t="s">
        <v>49</v>
      </c>
      <c r="B49" s="129" t="s">
        <v>98</v>
      </c>
      <c r="C49" s="129"/>
      <c r="D49" s="129"/>
      <c r="E49" s="129"/>
      <c r="F49" s="129"/>
      <c r="G49" s="129"/>
      <c r="H49" s="23">
        <v>6.0000000000000001E-3</v>
      </c>
      <c r="I49" s="27">
        <f t="shared" si="0"/>
        <v>9.8968799999999995</v>
      </c>
      <c r="J49" s="34" t="s">
        <v>86</v>
      </c>
      <c r="P49" s="16"/>
    </row>
    <row r="50" spans="1:16" ht="15" x14ac:dyDescent="0.2">
      <c r="A50" s="15" t="s">
        <v>62</v>
      </c>
      <c r="B50" s="129" t="s">
        <v>99</v>
      </c>
      <c r="C50" s="129"/>
      <c r="D50" s="129"/>
      <c r="E50" s="129"/>
      <c r="F50" s="129"/>
      <c r="G50" s="129"/>
      <c r="H50" s="23">
        <v>2E-3</v>
      </c>
      <c r="I50" s="27">
        <f t="shared" si="0"/>
        <v>3.2989600000000001</v>
      </c>
      <c r="J50" s="25"/>
      <c r="P50" s="16"/>
    </row>
    <row r="51" spans="1:16" ht="15" x14ac:dyDescent="0.2">
      <c r="A51" s="15" t="s">
        <v>100</v>
      </c>
      <c r="B51" s="129" t="s">
        <v>101</v>
      </c>
      <c r="C51" s="129"/>
      <c r="D51" s="129"/>
      <c r="E51" s="129"/>
      <c r="F51" s="129"/>
      <c r="G51" s="129"/>
      <c r="H51" s="23">
        <v>0.08</v>
      </c>
      <c r="I51" s="27">
        <f t="shared" si="0"/>
        <v>131.95840000000001</v>
      </c>
      <c r="J51" s="25"/>
      <c r="P51" s="16"/>
    </row>
    <row r="52" spans="1:16" x14ac:dyDescent="0.2">
      <c r="A52" s="128" t="s">
        <v>102</v>
      </c>
      <c r="B52" s="128"/>
      <c r="C52" s="128"/>
      <c r="D52" s="128"/>
      <c r="E52" s="128"/>
      <c r="F52" s="128"/>
      <c r="G52" s="128"/>
      <c r="H52" s="38">
        <f>SUM(H44:H51)</f>
        <v>0.34800000000000003</v>
      </c>
      <c r="I52" s="28">
        <f>SUM(I44:I51)</f>
        <v>574.01904000000013</v>
      </c>
      <c r="J52" s="18"/>
      <c r="K52" s="19"/>
      <c r="L52" s="19"/>
      <c r="M52" s="19"/>
      <c r="N52" s="19"/>
      <c r="O52" s="19"/>
      <c r="P52" s="20"/>
    </row>
    <row r="53" spans="1:16" x14ac:dyDescent="0.2">
      <c r="A53" s="136"/>
      <c r="B53" s="136"/>
      <c r="C53" s="136"/>
      <c r="D53" s="136"/>
      <c r="E53" s="136"/>
      <c r="F53" s="136"/>
      <c r="G53" s="136"/>
      <c r="H53" s="136"/>
      <c r="I53" s="136"/>
    </row>
    <row r="54" spans="1:16" x14ac:dyDescent="0.2">
      <c r="A54" s="128" t="s">
        <v>103</v>
      </c>
      <c r="B54" s="128"/>
      <c r="C54" s="128"/>
      <c r="D54" s="128"/>
      <c r="E54" s="128"/>
      <c r="F54" s="128"/>
      <c r="G54" s="128"/>
      <c r="H54" s="38" t="s">
        <v>104</v>
      </c>
      <c r="I54" s="14" t="s">
        <v>55</v>
      </c>
      <c r="J54" s="128" t="s">
        <v>103</v>
      </c>
      <c r="K54" s="128"/>
      <c r="L54" s="128"/>
      <c r="M54" s="128"/>
      <c r="N54" s="128"/>
      <c r="O54" s="128"/>
      <c r="P54" s="128"/>
    </row>
    <row r="55" spans="1:16" ht="15.75" x14ac:dyDescent="0.2">
      <c r="A55" s="44" t="s">
        <v>26</v>
      </c>
      <c r="B55" s="141" t="s">
        <v>105</v>
      </c>
      <c r="C55" s="141"/>
      <c r="D55" s="141"/>
      <c r="E55" s="141"/>
      <c r="F55" s="141"/>
      <c r="G55" s="141"/>
      <c r="H55" s="46">
        <v>3.7</v>
      </c>
      <c r="I55" s="47">
        <f>(H55*2*22)-(I25*6%)</f>
        <v>63.83120000000001</v>
      </c>
      <c r="J55" s="48" t="s">
        <v>106</v>
      </c>
      <c r="K55" s="49"/>
      <c r="L55" s="49"/>
      <c r="M55" s="49"/>
      <c r="N55" s="49"/>
      <c r="O55" s="49"/>
      <c r="P55" s="50"/>
    </row>
    <row r="56" spans="1:16" ht="15" x14ac:dyDescent="0.2">
      <c r="A56" s="51" t="s">
        <v>28</v>
      </c>
      <c r="B56" s="142" t="s">
        <v>107</v>
      </c>
      <c r="C56" s="142"/>
      <c r="D56" s="142"/>
      <c r="E56" s="142"/>
      <c r="F56" s="142"/>
      <c r="G56" s="142"/>
      <c r="H56" s="52">
        <v>641.52</v>
      </c>
      <c r="I56" s="47">
        <f>H56</f>
        <v>641.52</v>
      </c>
      <c r="J56" s="53" t="s">
        <v>108</v>
      </c>
      <c r="P56" s="54"/>
    </row>
    <row r="57" spans="1:16" ht="15.75" customHeight="1" x14ac:dyDescent="0.2">
      <c r="A57" s="51" t="s">
        <v>30</v>
      </c>
      <c r="B57" s="142" t="s">
        <v>109</v>
      </c>
      <c r="C57" s="142"/>
      <c r="D57" s="142"/>
      <c r="E57" s="142"/>
      <c r="F57" s="142"/>
      <c r="G57" s="142"/>
      <c r="H57" s="52">
        <v>0</v>
      </c>
      <c r="I57" s="47">
        <f>H57</f>
        <v>0</v>
      </c>
      <c r="J57" s="55" t="s">
        <v>110</v>
      </c>
      <c r="P57" s="54"/>
    </row>
    <row r="58" spans="1:16" ht="15" customHeight="1" x14ac:dyDescent="0.2">
      <c r="A58" s="51" t="s">
        <v>33</v>
      </c>
      <c r="B58" s="143" t="s">
        <v>111</v>
      </c>
      <c r="C58" s="143"/>
      <c r="D58" s="143"/>
      <c r="E58" s="143"/>
      <c r="F58" s="143"/>
      <c r="G58" s="143"/>
      <c r="H58" s="52">
        <v>0</v>
      </c>
      <c r="I58" s="47">
        <f>H58</f>
        <v>0</v>
      </c>
      <c r="J58" s="53" t="s">
        <v>112</v>
      </c>
      <c r="P58" s="54"/>
    </row>
    <row r="59" spans="1:16" ht="15.75" x14ac:dyDescent="0.2">
      <c r="A59" s="51" t="s">
        <v>36</v>
      </c>
      <c r="B59" s="140" t="s">
        <v>113</v>
      </c>
      <c r="C59" s="140"/>
      <c r="D59" s="140"/>
      <c r="E59" s="140"/>
      <c r="F59" s="140"/>
      <c r="G59" s="140"/>
      <c r="H59" s="52">
        <v>0</v>
      </c>
      <c r="I59" s="47">
        <f>H59</f>
        <v>0</v>
      </c>
      <c r="J59" s="55" t="s">
        <v>114</v>
      </c>
      <c r="P59" s="54"/>
    </row>
    <row r="60" spans="1:16" ht="15" x14ac:dyDescent="0.2">
      <c r="A60" s="128" t="s">
        <v>115</v>
      </c>
      <c r="B60" s="128"/>
      <c r="C60" s="128"/>
      <c r="D60" s="128"/>
      <c r="E60" s="128"/>
      <c r="F60" s="128"/>
      <c r="G60" s="128"/>
      <c r="H60" s="128"/>
      <c r="I60" s="28">
        <f>SUM(I55:I59)</f>
        <v>705.35119999999995</v>
      </c>
      <c r="J60" s="56"/>
      <c r="K60" s="57"/>
      <c r="L60" s="57"/>
      <c r="M60" s="57"/>
      <c r="N60" s="57"/>
      <c r="O60" s="57"/>
      <c r="P60" s="58"/>
    </row>
    <row r="61" spans="1:16" x14ac:dyDescent="0.2">
      <c r="A61" s="136"/>
      <c r="B61" s="136"/>
      <c r="C61" s="136"/>
      <c r="D61" s="136"/>
      <c r="E61" s="136"/>
      <c r="F61" s="136"/>
      <c r="G61" s="136"/>
      <c r="H61" s="136"/>
      <c r="I61" s="136"/>
    </row>
    <row r="62" spans="1:16" x14ac:dyDescent="0.2">
      <c r="A62" s="128" t="s">
        <v>116</v>
      </c>
      <c r="B62" s="128"/>
      <c r="C62" s="128"/>
      <c r="D62" s="128"/>
      <c r="E62" s="128"/>
      <c r="F62" s="128"/>
      <c r="G62" s="128"/>
      <c r="H62" s="128"/>
      <c r="I62" s="128"/>
      <c r="J62" s="128" t="s">
        <v>116</v>
      </c>
      <c r="K62" s="128"/>
      <c r="L62" s="128"/>
      <c r="M62" s="128"/>
      <c r="N62" s="128"/>
      <c r="O62" s="128"/>
      <c r="P62" s="128"/>
    </row>
    <row r="63" spans="1:16" ht="15.75" x14ac:dyDescent="0.2">
      <c r="A63" s="128" t="s">
        <v>117</v>
      </c>
      <c r="B63" s="128"/>
      <c r="C63" s="128"/>
      <c r="D63" s="128"/>
      <c r="E63" s="128"/>
      <c r="F63" s="128"/>
      <c r="G63" s="128"/>
      <c r="H63" s="128"/>
      <c r="I63" s="14" t="s">
        <v>55</v>
      </c>
      <c r="J63" s="34" t="s">
        <v>118</v>
      </c>
      <c r="K63" s="32"/>
      <c r="L63" s="32"/>
      <c r="M63" s="32"/>
      <c r="N63" s="32"/>
      <c r="O63" s="32"/>
      <c r="P63" s="33"/>
    </row>
    <row r="64" spans="1:16" x14ac:dyDescent="0.2">
      <c r="A64" s="15" t="s">
        <v>119</v>
      </c>
      <c r="B64" s="129" t="s">
        <v>120</v>
      </c>
      <c r="C64" s="129"/>
      <c r="D64" s="129"/>
      <c r="E64" s="129"/>
      <c r="F64" s="129"/>
      <c r="G64" s="129"/>
      <c r="H64" s="129"/>
      <c r="I64" s="24">
        <f>I41</f>
        <v>454.26085387199998</v>
      </c>
      <c r="J64" s="59"/>
      <c r="P64" s="16"/>
    </row>
    <row r="65" spans="1:23" x14ac:dyDescent="0.2">
      <c r="A65" s="15" t="s">
        <v>121</v>
      </c>
      <c r="B65" s="129" t="s">
        <v>122</v>
      </c>
      <c r="C65" s="129"/>
      <c r="D65" s="129"/>
      <c r="E65" s="129"/>
      <c r="F65" s="129"/>
      <c r="G65" s="129"/>
      <c r="H65" s="129"/>
      <c r="I65" s="24">
        <f>I52</f>
        <v>574.01904000000013</v>
      </c>
      <c r="P65" s="16"/>
    </row>
    <row r="66" spans="1:23" x14ac:dyDescent="0.2">
      <c r="A66" s="15" t="s">
        <v>123</v>
      </c>
      <c r="B66" s="129" t="s">
        <v>124</v>
      </c>
      <c r="C66" s="129"/>
      <c r="D66" s="129"/>
      <c r="E66" s="129"/>
      <c r="F66" s="129"/>
      <c r="G66" s="129"/>
      <c r="H66" s="129"/>
      <c r="I66" s="24">
        <f>I60</f>
        <v>705.35119999999995</v>
      </c>
      <c r="J66" s="59"/>
      <c r="P66" s="16"/>
    </row>
    <row r="67" spans="1:23" x14ac:dyDescent="0.2">
      <c r="A67" s="128" t="s">
        <v>125</v>
      </c>
      <c r="B67" s="128"/>
      <c r="C67" s="128"/>
      <c r="D67" s="128"/>
      <c r="E67" s="128"/>
      <c r="F67" s="128"/>
      <c r="G67" s="128"/>
      <c r="H67" s="128"/>
      <c r="I67" s="28">
        <f>SUM(I64:I66)</f>
        <v>1733.6310938720003</v>
      </c>
      <c r="J67" s="18"/>
      <c r="K67" s="19"/>
      <c r="L67" s="19"/>
      <c r="M67" s="19"/>
      <c r="N67" s="19"/>
      <c r="O67" s="19"/>
      <c r="P67" s="20"/>
    </row>
    <row r="68" spans="1:23" x14ac:dyDescent="0.2">
      <c r="A68" s="136"/>
      <c r="B68" s="136"/>
      <c r="C68" s="136"/>
      <c r="D68" s="136"/>
      <c r="E68" s="136"/>
      <c r="F68" s="136"/>
      <c r="G68" s="136"/>
      <c r="H68" s="136"/>
      <c r="I68" s="136"/>
    </row>
    <row r="69" spans="1:23" x14ac:dyDescent="0.2">
      <c r="A69" s="128" t="s">
        <v>126</v>
      </c>
      <c r="B69" s="128"/>
      <c r="C69" s="128"/>
      <c r="D69" s="128"/>
      <c r="E69" s="128"/>
      <c r="F69" s="128"/>
      <c r="G69" s="128"/>
      <c r="H69" s="128"/>
      <c r="I69" s="128"/>
      <c r="J69" s="128" t="s">
        <v>126</v>
      </c>
      <c r="K69" s="128"/>
      <c r="L69" s="128"/>
      <c r="M69" s="128"/>
      <c r="N69" s="128"/>
      <c r="O69" s="128"/>
      <c r="P69" s="128"/>
      <c r="Q69" s="128" t="s">
        <v>126</v>
      </c>
      <c r="R69" s="128"/>
      <c r="S69" s="128"/>
      <c r="T69" s="128"/>
      <c r="U69" s="128"/>
      <c r="V69" s="128"/>
      <c r="W69" s="128"/>
    </row>
    <row r="70" spans="1:23" ht="15.75" x14ac:dyDescent="0.2">
      <c r="A70" s="128" t="s">
        <v>127</v>
      </c>
      <c r="B70" s="128"/>
      <c r="C70" s="128"/>
      <c r="D70" s="128"/>
      <c r="E70" s="128"/>
      <c r="F70" s="128"/>
      <c r="G70" s="128"/>
      <c r="H70" s="14" t="s">
        <v>54</v>
      </c>
      <c r="I70" s="14" t="s">
        <v>55</v>
      </c>
      <c r="J70" s="34" t="s">
        <v>128</v>
      </c>
      <c r="K70" s="32"/>
      <c r="L70" s="32"/>
      <c r="M70" s="32"/>
      <c r="N70" s="32"/>
      <c r="O70" s="32"/>
      <c r="P70" s="33"/>
      <c r="Q70" s="34" t="s">
        <v>129</v>
      </c>
      <c r="W70" s="16"/>
    </row>
    <row r="71" spans="1:23" ht="15" x14ac:dyDescent="0.2">
      <c r="A71" s="44" t="s">
        <v>26</v>
      </c>
      <c r="B71" s="139" t="s">
        <v>130</v>
      </c>
      <c r="C71" s="139"/>
      <c r="D71" s="139"/>
      <c r="E71" s="139"/>
      <c r="F71" s="139"/>
      <c r="G71" s="139"/>
      <c r="H71" s="45">
        <v>4.1700000000000001E-3</v>
      </c>
      <c r="I71" s="27">
        <f>$I$32*H71</f>
        <v>6.8783316000000001</v>
      </c>
      <c r="J71" s="25" t="s">
        <v>131</v>
      </c>
      <c r="P71" s="16"/>
      <c r="Q71" s="25"/>
      <c r="W71" s="16"/>
    </row>
    <row r="72" spans="1:23" ht="15.75" x14ac:dyDescent="0.2">
      <c r="A72" s="44" t="s">
        <v>28</v>
      </c>
      <c r="B72" s="139" t="s">
        <v>132</v>
      </c>
      <c r="C72" s="139"/>
      <c r="D72" s="139"/>
      <c r="E72" s="139"/>
      <c r="F72" s="139"/>
      <c r="G72" s="139"/>
      <c r="H72" s="91">
        <f>H51*H71</f>
        <v>3.3360000000000003E-4</v>
      </c>
      <c r="I72" s="27">
        <f>$I$32*H72</f>
        <v>0.55026652800000009</v>
      </c>
      <c r="J72" s="34" t="s">
        <v>133</v>
      </c>
      <c r="P72" s="16"/>
      <c r="Q72" s="37"/>
      <c r="W72" s="16"/>
    </row>
    <row r="73" spans="1:23" ht="15" x14ac:dyDescent="0.2">
      <c r="A73" s="15" t="s">
        <v>30</v>
      </c>
      <c r="B73" s="129" t="s">
        <v>134</v>
      </c>
      <c r="C73" s="129"/>
      <c r="D73" s="129"/>
      <c r="E73" s="129"/>
      <c r="F73" s="129"/>
      <c r="G73" s="129"/>
      <c r="H73" s="23">
        <f>ROUND(7/30/12,4)</f>
        <v>1.9400000000000001E-2</v>
      </c>
      <c r="I73" s="27">
        <f>$I$32*H73</f>
        <v>31.999912000000002</v>
      </c>
      <c r="J73" s="25" t="s">
        <v>135</v>
      </c>
      <c r="P73" s="16"/>
      <c r="Q73" s="25"/>
      <c r="W73" s="16"/>
    </row>
    <row r="74" spans="1:23" ht="15.75" x14ac:dyDescent="0.2">
      <c r="A74" s="15" t="s">
        <v>33</v>
      </c>
      <c r="B74" s="129" t="s">
        <v>136</v>
      </c>
      <c r="C74" s="129"/>
      <c r="D74" s="129"/>
      <c r="E74" s="129"/>
      <c r="F74" s="129"/>
      <c r="G74" s="129"/>
      <c r="H74" s="23">
        <f>H52*H73</f>
        <v>6.7512000000000006E-3</v>
      </c>
      <c r="I74" s="27">
        <f>$I$32*H74</f>
        <v>11.135969376</v>
      </c>
      <c r="J74" s="34" t="s">
        <v>137</v>
      </c>
      <c r="P74" s="16"/>
      <c r="Q74" s="25"/>
      <c r="W74" s="16"/>
    </row>
    <row r="75" spans="1:23" ht="15" x14ac:dyDescent="0.2">
      <c r="A75" s="15" t="s">
        <v>36</v>
      </c>
      <c r="B75" s="137" t="s">
        <v>138</v>
      </c>
      <c r="C75" s="137"/>
      <c r="D75" s="137"/>
      <c r="E75" s="137"/>
      <c r="F75" s="137"/>
      <c r="G75" s="137"/>
      <c r="H75" s="35">
        <v>0.04</v>
      </c>
      <c r="I75" s="27">
        <f>$I$32*H75</f>
        <v>65.979200000000006</v>
      </c>
      <c r="J75" s="25" t="s">
        <v>139</v>
      </c>
      <c r="P75" s="16"/>
      <c r="Q75" s="25"/>
      <c r="W75" s="16"/>
    </row>
    <row r="76" spans="1:23" ht="15.75" x14ac:dyDescent="0.2">
      <c r="A76" s="128" t="s">
        <v>140</v>
      </c>
      <c r="B76" s="128"/>
      <c r="C76" s="128"/>
      <c r="D76" s="128"/>
      <c r="E76" s="128"/>
      <c r="F76" s="128"/>
      <c r="G76" s="128"/>
      <c r="H76" s="38">
        <f>SUM(H71:H75)</f>
        <v>7.0654800000000004E-2</v>
      </c>
      <c r="I76" s="28">
        <f>SUM(I71:I75)</f>
        <v>116.54367950400001</v>
      </c>
      <c r="J76" s="42" t="s">
        <v>86</v>
      </c>
      <c r="K76" s="19"/>
      <c r="L76" s="19"/>
      <c r="M76" s="19"/>
      <c r="N76" s="19"/>
      <c r="O76" s="19"/>
      <c r="P76" s="20"/>
      <c r="Q76" s="42" t="s">
        <v>86</v>
      </c>
      <c r="R76" s="19"/>
      <c r="S76" s="19"/>
      <c r="T76" s="19"/>
      <c r="U76" s="19"/>
      <c r="V76" s="19"/>
      <c r="W76" s="20"/>
    </row>
    <row r="77" spans="1:23" x14ac:dyDescent="0.2">
      <c r="A77" s="138"/>
      <c r="B77" s="138"/>
      <c r="C77" s="138"/>
      <c r="D77" s="138"/>
      <c r="E77" s="138"/>
      <c r="F77" s="138"/>
      <c r="G77" s="138"/>
      <c r="H77" s="138"/>
      <c r="I77" s="138"/>
    </row>
    <row r="78" spans="1:23" x14ac:dyDescent="0.2">
      <c r="A78" s="128" t="s">
        <v>141</v>
      </c>
      <c r="B78" s="128"/>
      <c r="C78" s="128"/>
      <c r="D78" s="128"/>
      <c r="E78" s="128"/>
      <c r="F78" s="128"/>
      <c r="G78" s="128"/>
      <c r="H78" s="128"/>
      <c r="I78" s="128"/>
      <c r="J78" s="128" t="s">
        <v>141</v>
      </c>
      <c r="K78" s="128"/>
      <c r="L78" s="128"/>
      <c r="M78" s="128"/>
      <c r="N78" s="128"/>
      <c r="O78" s="128"/>
      <c r="P78" s="128"/>
    </row>
    <row r="79" spans="1:23" ht="15.75" x14ac:dyDescent="0.2">
      <c r="A79" s="128" t="s">
        <v>142</v>
      </c>
      <c r="B79" s="128"/>
      <c r="C79" s="128"/>
      <c r="D79" s="128"/>
      <c r="E79" s="128"/>
      <c r="F79" s="128"/>
      <c r="G79" s="128"/>
      <c r="H79" s="14" t="s">
        <v>54</v>
      </c>
      <c r="I79" s="14" t="s">
        <v>55</v>
      </c>
      <c r="J79" s="34" t="s">
        <v>143</v>
      </c>
      <c r="K79" s="32"/>
      <c r="L79" s="32"/>
      <c r="M79" s="32"/>
      <c r="N79" s="32"/>
      <c r="O79" s="32"/>
      <c r="P79" s="33"/>
      <c r="R79" s="37"/>
    </row>
    <row r="80" spans="1:23" ht="15" x14ac:dyDescent="0.2">
      <c r="A80" s="15" t="s">
        <v>26</v>
      </c>
      <c r="B80" s="129" t="s">
        <v>144</v>
      </c>
      <c r="C80" s="129"/>
      <c r="D80" s="129"/>
      <c r="E80" s="129"/>
      <c r="F80" s="129"/>
      <c r="G80" s="129"/>
      <c r="H80" s="60">
        <v>0</v>
      </c>
      <c r="I80" s="27">
        <f t="shared" ref="I80:I85" si="1">$I$32*H80</f>
        <v>0</v>
      </c>
      <c r="J80" s="25" t="s">
        <v>145</v>
      </c>
      <c r="P80" s="16"/>
      <c r="R80" s="37"/>
    </row>
    <row r="81" spans="1:18" ht="15" x14ac:dyDescent="0.2">
      <c r="A81" s="15" t="s">
        <v>28</v>
      </c>
      <c r="B81" s="129" t="s">
        <v>146</v>
      </c>
      <c r="C81" s="129"/>
      <c r="D81" s="129"/>
      <c r="E81" s="129"/>
      <c r="F81" s="129"/>
      <c r="G81" s="129"/>
      <c r="H81" s="60">
        <v>1.6299999999999999E-2</v>
      </c>
      <c r="I81" s="27">
        <f t="shared" si="1"/>
        <v>26.886523999999998</v>
      </c>
      <c r="J81" s="25" t="s">
        <v>147</v>
      </c>
      <c r="P81" s="16"/>
      <c r="R81" s="37"/>
    </row>
    <row r="82" spans="1:18" ht="15.75" x14ac:dyDescent="0.2">
      <c r="A82" s="15" t="s">
        <v>30</v>
      </c>
      <c r="B82" s="129" t="s">
        <v>148</v>
      </c>
      <c r="C82" s="129"/>
      <c r="D82" s="129"/>
      <c r="E82" s="129"/>
      <c r="F82" s="129"/>
      <c r="G82" s="129"/>
      <c r="H82" s="60">
        <v>2.0000000000000001E-4</v>
      </c>
      <c r="I82" s="27">
        <f t="shared" si="1"/>
        <v>0.32989600000000002</v>
      </c>
      <c r="J82" s="34" t="s">
        <v>86</v>
      </c>
      <c r="P82" s="16"/>
      <c r="R82" s="37"/>
    </row>
    <row r="83" spans="1:18" ht="15" x14ac:dyDescent="0.2">
      <c r="A83" s="15" t="s">
        <v>33</v>
      </c>
      <c r="B83" s="129" t="s">
        <v>149</v>
      </c>
      <c r="C83" s="129"/>
      <c r="D83" s="129"/>
      <c r="E83" s="129"/>
      <c r="F83" s="129"/>
      <c r="G83" s="129"/>
      <c r="H83" s="60">
        <v>3.3E-3</v>
      </c>
      <c r="I83" s="27">
        <f t="shared" si="1"/>
        <v>5.4432840000000002</v>
      </c>
      <c r="J83" s="61"/>
      <c r="P83" s="16"/>
      <c r="R83" s="37"/>
    </row>
    <row r="84" spans="1:18" x14ac:dyDescent="0.2">
      <c r="A84" s="15" t="s">
        <v>36</v>
      </c>
      <c r="B84" s="129" t="s">
        <v>150</v>
      </c>
      <c r="C84" s="129"/>
      <c r="D84" s="129"/>
      <c r="E84" s="129"/>
      <c r="F84" s="129"/>
      <c r="G84" s="129"/>
      <c r="H84" s="60">
        <v>5.5000000000000003E-4</v>
      </c>
      <c r="I84" s="27">
        <f t="shared" si="1"/>
        <v>0.90721400000000008</v>
      </c>
      <c r="J84" s="59"/>
      <c r="K84" s="62"/>
      <c r="P84" s="16"/>
    </row>
    <row r="85" spans="1:18" ht="15" x14ac:dyDescent="0.2">
      <c r="A85" s="15" t="s">
        <v>49</v>
      </c>
      <c r="B85" s="129" t="s">
        <v>151</v>
      </c>
      <c r="C85" s="129"/>
      <c r="D85" s="129"/>
      <c r="E85" s="129"/>
      <c r="F85" s="129"/>
      <c r="G85" s="129"/>
      <c r="H85" s="60">
        <v>0</v>
      </c>
      <c r="I85" s="27">
        <f t="shared" si="1"/>
        <v>0</v>
      </c>
      <c r="J85" s="25"/>
      <c r="P85" s="16"/>
    </row>
    <row r="86" spans="1:18" x14ac:dyDescent="0.2">
      <c r="A86" s="128" t="s">
        <v>152</v>
      </c>
      <c r="B86" s="128"/>
      <c r="C86" s="128"/>
      <c r="D86" s="128"/>
      <c r="E86" s="128"/>
      <c r="F86" s="128"/>
      <c r="G86" s="128"/>
      <c r="H86" s="63">
        <f>ROUND(SUM(H80:H85),3)</f>
        <v>0.02</v>
      </c>
      <c r="I86" s="28">
        <f>ROUND(SUM(I80:I85),2)</f>
        <v>33.57</v>
      </c>
      <c r="J86" s="18"/>
      <c r="K86" s="19"/>
      <c r="L86" s="19"/>
      <c r="M86" s="19"/>
      <c r="N86" s="19"/>
      <c r="O86" s="19"/>
      <c r="P86" s="20"/>
    </row>
    <row r="87" spans="1:18" x14ac:dyDescent="0.2">
      <c r="A87" s="136"/>
      <c r="B87" s="136"/>
      <c r="C87" s="136"/>
      <c r="D87" s="136"/>
      <c r="E87" s="136"/>
      <c r="F87" s="136"/>
      <c r="G87" s="136"/>
      <c r="H87" s="136"/>
      <c r="I87" s="136"/>
    </row>
    <row r="88" spans="1:18" x14ac:dyDescent="0.2">
      <c r="A88" s="128" t="s">
        <v>153</v>
      </c>
      <c r="B88" s="128"/>
      <c r="C88" s="128"/>
      <c r="D88" s="128"/>
      <c r="E88" s="128"/>
      <c r="F88" s="128"/>
      <c r="G88" s="128"/>
      <c r="H88" s="14" t="s">
        <v>54</v>
      </c>
      <c r="I88" s="14" t="s">
        <v>55</v>
      </c>
      <c r="J88" s="128" t="s">
        <v>153</v>
      </c>
      <c r="K88" s="128"/>
      <c r="L88" s="128"/>
      <c r="M88" s="128"/>
      <c r="N88" s="128"/>
      <c r="O88" s="128"/>
      <c r="P88" s="128"/>
    </row>
    <row r="89" spans="1:18" ht="15.75" x14ac:dyDescent="0.2">
      <c r="A89" s="15" t="s">
        <v>26</v>
      </c>
      <c r="B89" s="129" t="s">
        <v>154</v>
      </c>
      <c r="C89" s="129"/>
      <c r="D89" s="129"/>
      <c r="E89" s="129"/>
      <c r="F89" s="129"/>
      <c r="G89" s="129"/>
      <c r="H89" s="23">
        <v>0</v>
      </c>
      <c r="I89" s="27">
        <f>$I$32*H89</f>
        <v>0</v>
      </c>
      <c r="J89" s="34" t="s">
        <v>155</v>
      </c>
      <c r="K89" s="32"/>
      <c r="L89" s="32"/>
      <c r="M89" s="32"/>
      <c r="N89" s="32"/>
      <c r="O89" s="32"/>
      <c r="P89" s="33"/>
    </row>
    <row r="90" spans="1:18" x14ac:dyDescent="0.2">
      <c r="A90" s="128" t="s">
        <v>156</v>
      </c>
      <c r="B90" s="128"/>
      <c r="C90" s="128"/>
      <c r="D90" s="128"/>
      <c r="E90" s="128"/>
      <c r="F90" s="128"/>
      <c r="G90" s="128"/>
      <c r="H90" s="38">
        <f>SUM(H89)</f>
        <v>0</v>
      </c>
      <c r="I90" s="28">
        <f>SUM(I89)</f>
        <v>0</v>
      </c>
      <c r="J90" s="18"/>
      <c r="K90" s="19"/>
      <c r="L90" s="19"/>
      <c r="M90" s="19"/>
      <c r="N90" s="19"/>
      <c r="O90" s="19"/>
      <c r="P90" s="20"/>
    </row>
    <row r="91" spans="1:18" x14ac:dyDescent="0.2">
      <c r="A91" s="136"/>
      <c r="B91" s="136"/>
      <c r="C91" s="136"/>
      <c r="D91" s="136"/>
      <c r="E91" s="136"/>
      <c r="F91" s="136"/>
      <c r="G91" s="136"/>
      <c r="H91" s="136"/>
      <c r="I91" s="136"/>
    </row>
    <row r="92" spans="1:18" x14ac:dyDescent="0.2">
      <c r="A92" s="128" t="s">
        <v>157</v>
      </c>
      <c r="B92" s="128"/>
      <c r="C92" s="128"/>
      <c r="D92" s="128"/>
      <c r="E92" s="128"/>
      <c r="F92" s="128"/>
      <c r="G92" s="128"/>
      <c r="H92" s="128"/>
      <c r="I92" s="128"/>
      <c r="J92" s="128" t="s">
        <v>157</v>
      </c>
      <c r="K92" s="128"/>
      <c r="L92" s="128"/>
      <c r="M92" s="128"/>
      <c r="N92" s="128"/>
      <c r="O92" s="128"/>
      <c r="P92" s="128"/>
    </row>
    <row r="93" spans="1:18" ht="15.75" x14ac:dyDescent="0.2">
      <c r="A93" s="128" t="s">
        <v>158</v>
      </c>
      <c r="B93" s="128"/>
      <c r="C93" s="128"/>
      <c r="D93" s="128"/>
      <c r="E93" s="128"/>
      <c r="F93" s="128"/>
      <c r="G93" s="128"/>
      <c r="H93" s="128"/>
      <c r="I93" s="14" t="s">
        <v>55</v>
      </c>
      <c r="J93" s="34" t="s">
        <v>159</v>
      </c>
      <c r="K93" s="32"/>
      <c r="L93" s="32"/>
      <c r="M93" s="32"/>
      <c r="N93" s="32"/>
      <c r="O93" s="32"/>
      <c r="P93" s="33"/>
    </row>
    <row r="94" spans="1:18" x14ac:dyDescent="0.2">
      <c r="A94" s="15" t="s">
        <v>160</v>
      </c>
      <c r="B94" s="129" t="s">
        <v>161</v>
      </c>
      <c r="C94" s="129"/>
      <c r="D94" s="129"/>
      <c r="E94" s="129"/>
      <c r="F94" s="129"/>
      <c r="G94" s="129"/>
      <c r="H94" s="129"/>
      <c r="I94" s="27">
        <f>I86</f>
        <v>33.57</v>
      </c>
      <c r="J94" s="59"/>
      <c r="P94" s="16"/>
    </row>
    <row r="95" spans="1:18" x14ac:dyDescent="0.2">
      <c r="A95" s="15" t="s">
        <v>162</v>
      </c>
      <c r="B95" s="129" t="s">
        <v>163</v>
      </c>
      <c r="C95" s="129"/>
      <c r="D95" s="129"/>
      <c r="E95" s="129"/>
      <c r="F95" s="129"/>
      <c r="G95" s="129"/>
      <c r="H95" s="129"/>
      <c r="I95" s="27">
        <f>I90</f>
        <v>0</v>
      </c>
      <c r="J95" s="59"/>
      <c r="P95" s="16"/>
    </row>
    <row r="96" spans="1:18" x14ac:dyDescent="0.2">
      <c r="A96" s="128" t="s">
        <v>164</v>
      </c>
      <c r="B96" s="128"/>
      <c r="C96" s="128"/>
      <c r="D96" s="128"/>
      <c r="E96" s="128"/>
      <c r="F96" s="128"/>
      <c r="G96" s="128"/>
      <c r="H96" s="128"/>
      <c r="I96" s="28">
        <f>SUM(I94:I95)</f>
        <v>33.57</v>
      </c>
      <c r="J96" s="18"/>
      <c r="K96" s="19"/>
      <c r="L96" s="19"/>
      <c r="M96" s="19"/>
      <c r="N96" s="19"/>
      <c r="O96" s="19"/>
      <c r="P96" s="20"/>
    </row>
    <row r="97" spans="1:16" x14ac:dyDescent="0.2">
      <c r="A97" s="136"/>
      <c r="B97" s="136"/>
      <c r="C97" s="136"/>
      <c r="D97" s="136"/>
      <c r="E97" s="136"/>
      <c r="F97" s="136"/>
      <c r="G97" s="136"/>
      <c r="H97" s="136"/>
      <c r="I97" s="136"/>
    </row>
    <row r="98" spans="1:16" x14ac:dyDescent="0.2">
      <c r="A98" s="128" t="s">
        <v>165</v>
      </c>
      <c r="B98" s="128"/>
      <c r="C98" s="128"/>
      <c r="D98" s="128"/>
      <c r="E98" s="128"/>
      <c r="F98" s="128"/>
      <c r="G98" s="128"/>
      <c r="H98" s="128"/>
      <c r="I98" s="128"/>
      <c r="J98" s="128" t="s">
        <v>165</v>
      </c>
      <c r="K98" s="128"/>
      <c r="L98" s="128"/>
      <c r="M98" s="128"/>
      <c r="N98" s="128"/>
      <c r="O98" s="128"/>
      <c r="P98" s="128"/>
    </row>
    <row r="99" spans="1:16" ht="15.75" x14ac:dyDescent="0.2">
      <c r="A99" s="134" t="s">
        <v>166</v>
      </c>
      <c r="B99" s="134"/>
      <c r="C99" s="134"/>
      <c r="D99" s="134"/>
      <c r="E99" s="134"/>
      <c r="F99" s="134"/>
      <c r="G99" s="134"/>
      <c r="H99" s="134"/>
      <c r="I99" s="14" t="s">
        <v>55</v>
      </c>
      <c r="J99" s="34" t="s">
        <v>167</v>
      </c>
      <c r="K99" s="32"/>
      <c r="L99" s="32"/>
      <c r="M99" s="32"/>
      <c r="N99" s="32"/>
      <c r="O99" s="32"/>
      <c r="P99" s="33"/>
    </row>
    <row r="100" spans="1:16" ht="15.75" x14ac:dyDescent="0.2">
      <c r="A100" s="15" t="s">
        <v>26</v>
      </c>
      <c r="B100" s="135" t="s">
        <v>168</v>
      </c>
      <c r="C100" s="135"/>
      <c r="D100" s="135"/>
      <c r="E100" s="135"/>
      <c r="F100" s="135"/>
      <c r="G100" s="135"/>
      <c r="H100" s="135"/>
      <c r="I100" s="92">
        <f>Uniformes!G4</f>
        <v>174.89083333333335</v>
      </c>
      <c r="J100" s="34" t="s">
        <v>169</v>
      </c>
      <c r="K100" s="65"/>
      <c r="L100" s="65"/>
      <c r="M100" s="65"/>
      <c r="P100" s="16"/>
    </row>
    <row r="101" spans="1:16" x14ac:dyDescent="0.2">
      <c r="A101" s="15" t="s">
        <v>28</v>
      </c>
      <c r="B101" s="129" t="s">
        <v>170</v>
      </c>
      <c r="C101" s="129"/>
      <c r="D101" s="129"/>
      <c r="E101" s="129"/>
      <c r="F101" s="129"/>
      <c r="G101" s="129"/>
      <c r="H101" s="129"/>
      <c r="I101" s="64">
        <v>0</v>
      </c>
      <c r="P101" s="16"/>
    </row>
    <row r="102" spans="1:16" x14ac:dyDescent="0.2">
      <c r="A102" s="66" t="s">
        <v>30</v>
      </c>
      <c r="B102" s="67" t="s">
        <v>171</v>
      </c>
      <c r="C102" s="68"/>
      <c r="D102" s="68"/>
      <c r="E102" s="68"/>
      <c r="F102" s="68"/>
      <c r="G102" s="68"/>
      <c r="H102" s="69"/>
      <c r="I102" s="64">
        <v>0</v>
      </c>
      <c r="J102" s="59"/>
      <c r="P102" s="16"/>
    </row>
    <row r="103" spans="1:16" x14ac:dyDescent="0.2">
      <c r="A103" s="128" t="s">
        <v>172</v>
      </c>
      <c r="B103" s="128"/>
      <c r="C103" s="128"/>
      <c r="D103" s="128"/>
      <c r="E103" s="128"/>
      <c r="F103" s="128"/>
      <c r="G103" s="128"/>
      <c r="H103" s="128"/>
      <c r="I103" s="28">
        <f>SUM(I100:I102)</f>
        <v>174.89083333333335</v>
      </c>
      <c r="J103" s="18"/>
      <c r="K103" s="19"/>
      <c r="L103" s="19"/>
      <c r="M103" s="19"/>
      <c r="N103" s="19"/>
      <c r="O103" s="19"/>
      <c r="P103" s="20"/>
    </row>
    <row r="104" spans="1:16" x14ac:dyDescent="0.2">
      <c r="A104" s="136"/>
      <c r="B104" s="136"/>
      <c r="C104" s="136"/>
      <c r="D104" s="136"/>
      <c r="E104" s="136"/>
      <c r="F104" s="136"/>
      <c r="G104" s="136"/>
      <c r="H104" s="136"/>
      <c r="I104" s="136"/>
    </row>
    <row r="105" spans="1:16" x14ac:dyDescent="0.2">
      <c r="A105" s="128" t="s">
        <v>173</v>
      </c>
      <c r="B105" s="128"/>
      <c r="C105" s="128"/>
      <c r="D105" s="128"/>
      <c r="E105" s="128"/>
      <c r="F105" s="128"/>
      <c r="G105" s="128"/>
      <c r="H105" s="128"/>
      <c r="I105" s="128"/>
      <c r="J105" s="128" t="s">
        <v>173</v>
      </c>
      <c r="K105" s="128"/>
      <c r="L105" s="128"/>
      <c r="M105" s="128"/>
      <c r="N105" s="128"/>
      <c r="O105" s="128"/>
      <c r="P105" s="128"/>
    </row>
    <row r="106" spans="1:16" ht="15.75" customHeight="1" x14ac:dyDescent="0.2">
      <c r="A106" s="128" t="s">
        <v>174</v>
      </c>
      <c r="B106" s="128"/>
      <c r="C106" s="128"/>
      <c r="D106" s="128"/>
      <c r="E106" s="128"/>
      <c r="F106" s="128"/>
      <c r="G106" s="128"/>
      <c r="H106" s="14" t="s">
        <v>54</v>
      </c>
      <c r="I106" s="132" t="s">
        <v>175</v>
      </c>
      <c r="J106" s="31" t="s">
        <v>176</v>
      </c>
      <c r="K106" s="32"/>
      <c r="L106" s="32"/>
      <c r="M106" s="32"/>
      <c r="N106" s="32"/>
      <c r="O106" s="32"/>
      <c r="P106" s="33"/>
    </row>
    <row r="107" spans="1:16" ht="15.75" x14ac:dyDescent="0.2">
      <c r="A107" s="15" t="s">
        <v>26</v>
      </c>
      <c r="B107" s="129" t="s">
        <v>177</v>
      </c>
      <c r="C107" s="129"/>
      <c r="D107" s="129"/>
      <c r="E107" s="129"/>
      <c r="F107" s="129"/>
      <c r="G107" s="129"/>
      <c r="H107" s="23">
        <v>0.03</v>
      </c>
      <c r="I107" s="132"/>
      <c r="J107" s="34" t="s">
        <v>178</v>
      </c>
      <c r="P107" s="16"/>
    </row>
    <row r="108" spans="1:16" ht="15" x14ac:dyDescent="0.2">
      <c r="A108" s="15" t="s">
        <v>28</v>
      </c>
      <c r="B108" s="129" t="s">
        <v>179</v>
      </c>
      <c r="C108" s="129"/>
      <c r="D108" s="129"/>
      <c r="E108" s="129"/>
      <c r="F108" s="129"/>
      <c r="G108" s="129"/>
      <c r="H108" s="23">
        <v>2.5000000000000001E-2</v>
      </c>
      <c r="I108" s="132"/>
      <c r="J108" s="25" t="s">
        <v>180</v>
      </c>
      <c r="P108" s="16"/>
    </row>
    <row r="109" spans="1:16" ht="15" x14ac:dyDescent="0.2">
      <c r="A109" s="128" t="s">
        <v>181</v>
      </c>
      <c r="B109" s="128"/>
      <c r="C109" s="128"/>
      <c r="D109" s="128"/>
      <c r="E109" s="128"/>
      <c r="F109" s="128"/>
      <c r="G109" s="128"/>
      <c r="H109" s="14" t="s">
        <v>54</v>
      </c>
      <c r="I109" s="132"/>
      <c r="J109" s="133" t="s">
        <v>182</v>
      </c>
      <c r="K109" s="133"/>
      <c r="L109" s="133"/>
      <c r="M109" s="133"/>
      <c r="N109" s="133"/>
      <c r="O109" s="133"/>
      <c r="P109" s="133"/>
    </row>
    <row r="110" spans="1:16" ht="15" x14ac:dyDescent="0.2">
      <c r="A110" s="15" t="s">
        <v>183</v>
      </c>
      <c r="B110" s="129" t="s">
        <v>184</v>
      </c>
      <c r="C110" s="129"/>
      <c r="D110" s="129"/>
      <c r="E110" s="129"/>
      <c r="F110" s="129"/>
      <c r="G110" s="129"/>
      <c r="H110" s="23">
        <v>6.4999999999999997E-3</v>
      </c>
      <c r="I110" s="132"/>
      <c r="J110" s="133" t="s">
        <v>185</v>
      </c>
      <c r="K110" s="133"/>
      <c r="L110" s="133"/>
      <c r="M110" s="133"/>
      <c r="N110" s="133"/>
      <c r="O110" s="133"/>
      <c r="P110" s="133"/>
    </row>
    <row r="111" spans="1:16" ht="15.75" x14ac:dyDescent="0.2">
      <c r="A111" s="15" t="s">
        <v>186</v>
      </c>
      <c r="B111" s="129" t="s">
        <v>187</v>
      </c>
      <c r="C111" s="129"/>
      <c r="D111" s="129"/>
      <c r="E111" s="129"/>
      <c r="F111" s="129"/>
      <c r="G111" s="129"/>
      <c r="H111" s="23">
        <v>0.03</v>
      </c>
      <c r="I111" s="132"/>
      <c r="J111" s="34" t="s">
        <v>188</v>
      </c>
      <c r="P111" s="16"/>
    </row>
    <row r="112" spans="1:16" x14ac:dyDescent="0.2">
      <c r="A112" s="15" t="s">
        <v>189</v>
      </c>
      <c r="B112" s="129" t="s">
        <v>190</v>
      </c>
      <c r="C112" s="129"/>
      <c r="D112" s="129"/>
      <c r="E112" s="129"/>
      <c r="F112" s="129"/>
      <c r="G112" s="129"/>
      <c r="H112" s="23">
        <v>0.05</v>
      </c>
      <c r="I112" s="132"/>
      <c r="J112" s="59"/>
      <c r="P112" s="16"/>
    </row>
    <row r="113" spans="1:16" x14ac:dyDescent="0.2">
      <c r="A113" s="15" t="s">
        <v>191</v>
      </c>
      <c r="B113" s="129" t="s">
        <v>192</v>
      </c>
      <c r="C113" s="129"/>
      <c r="D113" s="129"/>
      <c r="E113" s="129"/>
      <c r="F113" s="129"/>
      <c r="G113" s="129"/>
      <c r="H113" s="23">
        <v>0</v>
      </c>
      <c r="I113" s="132"/>
      <c r="J113" s="59"/>
      <c r="P113" s="16"/>
    </row>
    <row r="114" spans="1:16" x14ac:dyDescent="0.2">
      <c r="A114" s="128" t="s">
        <v>193</v>
      </c>
      <c r="B114" s="128"/>
      <c r="C114" s="128"/>
      <c r="D114" s="128"/>
      <c r="E114" s="128"/>
      <c r="F114" s="128"/>
      <c r="G114" s="128"/>
      <c r="H114" s="70">
        <f>((1+H107)/(1-(H110+H111+H112+H113)-H108))-1</f>
        <v>0.15925717501406877</v>
      </c>
      <c r="I114" s="28">
        <f>H114*I123</f>
        <v>590.54471581316864</v>
      </c>
      <c r="J114" s="18"/>
      <c r="K114" s="19"/>
      <c r="L114" s="19"/>
      <c r="M114" s="19"/>
      <c r="N114" s="19"/>
      <c r="O114" s="19"/>
      <c r="P114" s="20"/>
    </row>
    <row r="115" spans="1:16" x14ac:dyDescent="0.2">
      <c r="A115" s="21"/>
      <c r="B115" s="21"/>
      <c r="C115" s="21"/>
      <c r="D115" s="21"/>
      <c r="E115" s="21"/>
      <c r="F115" s="21"/>
      <c r="G115" s="21"/>
      <c r="H115" s="21"/>
      <c r="I115" s="30"/>
    </row>
    <row r="116" spans="1:16" x14ac:dyDescent="0.2">
      <c r="A116" s="128" t="s">
        <v>194</v>
      </c>
      <c r="B116" s="128"/>
      <c r="C116" s="128"/>
      <c r="D116" s="128"/>
      <c r="E116" s="128"/>
      <c r="F116" s="128"/>
      <c r="G116" s="128"/>
      <c r="H116" s="128"/>
      <c r="I116" s="128"/>
      <c r="J116" s="128" t="s">
        <v>194</v>
      </c>
      <c r="K116" s="128"/>
      <c r="L116" s="128"/>
      <c r="M116" s="128"/>
      <c r="N116" s="128"/>
      <c r="O116" s="128"/>
      <c r="P116" s="128"/>
    </row>
    <row r="117" spans="1:16" ht="15.75" x14ac:dyDescent="0.2">
      <c r="A117" s="128" t="s">
        <v>195</v>
      </c>
      <c r="B117" s="128"/>
      <c r="C117" s="128"/>
      <c r="D117" s="128"/>
      <c r="E117" s="128"/>
      <c r="F117" s="128"/>
      <c r="G117" s="128"/>
      <c r="H117" s="128"/>
      <c r="I117" s="14" t="s">
        <v>55</v>
      </c>
      <c r="J117" s="34" t="s">
        <v>196</v>
      </c>
      <c r="K117" s="32"/>
      <c r="L117" s="32"/>
      <c r="M117" s="32"/>
      <c r="N117" s="32"/>
      <c r="O117" s="32"/>
      <c r="P117" s="33"/>
    </row>
    <row r="118" spans="1:16" ht="15.75" x14ac:dyDescent="0.2">
      <c r="A118" s="17" t="s">
        <v>26</v>
      </c>
      <c r="B118" s="129" t="str">
        <f>A23</f>
        <v>MÓDULO 1 - COMPOSIÇÃO DA REMUNERAÇÃO</v>
      </c>
      <c r="C118" s="129"/>
      <c r="D118" s="129"/>
      <c r="E118" s="129"/>
      <c r="F118" s="129"/>
      <c r="G118" s="129"/>
      <c r="H118" s="129"/>
      <c r="I118" s="24">
        <f>I32</f>
        <v>1649.48</v>
      </c>
      <c r="J118" s="34" t="s">
        <v>197</v>
      </c>
      <c r="P118" s="16"/>
    </row>
    <row r="119" spans="1:16" ht="15" x14ac:dyDescent="0.2">
      <c r="A119" s="17" t="s">
        <v>28</v>
      </c>
      <c r="B119" s="129" t="str">
        <f>A34</f>
        <v>MÓDULO 2 – ENCARGOS E BENEFÍCIOS ANUAIS, MENSAIS E DIÁRIOS</v>
      </c>
      <c r="C119" s="129"/>
      <c r="D119" s="129"/>
      <c r="E119" s="129"/>
      <c r="F119" s="129"/>
      <c r="G119" s="129"/>
      <c r="H119" s="129"/>
      <c r="I119" s="24">
        <f>I67</f>
        <v>1733.6310938720003</v>
      </c>
      <c r="J119" s="25" t="s">
        <v>198</v>
      </c>
      <c r="P119" s="16"/>
    </row>
    <row r="120" spans="1:16" x14ac:dyDescent="0.2">
      <c r="A120" s="17" t="s">
        <v>30</v>
      </c>
      <c r="B120" s="129" t="str">
        <f>A69</f>
        <v>MÓDULO 3 – PROVISÃO PARA RESCISÃO</v>
      </c>
      <c r="C120" s="129"/>
      <c r="D120" s="129"/>
      <c r="E120" s="129"/>
      <c r="F120" s="129"/>
      <c r="G120" s="129"/>
      <c r="H120" s="129"/>
      <c r="I120" s="24">
        <f>I76</f>
        <v>116.54367950400001</v>
      </c>
      <c r="J120" s="59"/>
      <c r="K120" s="71"/>
      <c r="P120" s="16"/>
    </row>
    <row r="121" spans="1:16" x14ac:dyDescent="0.2">
      <c r="A121" s="17" t="s">
        <v>33</v>
      </c>
      <c r="B121" s="129" t="str">
        <f>A78</f>
        <v>MÓDULO 4 – CUSTO DE REPOSIÇÃO DO PROFISSIONAL AUSENTE</v>
      </c>
      <c r="C121" s="129"/>
      <c r="D121" s="129"/>
      <c r="E121" s="129"/>
      <c r="F121" s="129"/>
      <c r="G121" s="129"/>
      <c r="H121" s="129"/>
      <c r="I121" s="24">
        <f>I96</f>
        <v>33.57</v>
      </c>
      <c r="J121" s="59"/>
      <c r="K121" s="71"/>
      <c r="P121" s="16"/>
    </row>
    <row r="122" spans="1:16" x14ac:dyDescent="0.2">
      <c r="A122" s="17" t="s">
        <v>36</v>
      </c>
      <c r="B122" s="129" t="str">
        <f>A98</f>
        <v>MÓDULO 5 – INSUMOS DIVERSOS</v>
      </c>
      <c r="C122" s="129"/>
      <c r="D122" s="129"/>
      <c r="E122" s="129"/>
      <c r="F122" s="129"/>
      <c r="G122" s="129"/>
      <c r="H122" s="129"/>
      <c r="I122" s="24">
        <f>I103</f>
        <v>174.89083333333335</v>
      </c>
      <c r="J122" s="59"/>
      <c r="P122" s="16"/>
    </row>
    <row r="123" spans="1:16" ht="15" x14ac:dyDescent="0.2">
      <c r="A123" s="128" t="s">
        <v>199</v>
      </c>
      <c r="B123" s="128"/>
      <c r="C123" s="128"/>
      <c r="D123" s="128"/>
      <c r="E123" s="128"/>
      <c r="F123" s="128"/>
      <c r="G123" s="128"/>
      <c r="H123" s="128"/>
      <c r="I123" s="28">
        <f>ROUND(SUM(I118:I122),2)</f>
        <v>3708.12</v>
      </c>
      <c r="J123" s="25"/>
      <c r="K123" s="62"/>
      <c r="P123" s="16"/>
    </row>
    <row r="124" spans="1:16" ht="15" x14ac:dyDescent="0.2">
      <c r="A124" s="17" t="s">
        <v>49</v>
      </c>
      <c r="B124" s="129" t="str">
        <f>A105</f>
        <v>MÓDULO 6 – CUSTOS INDIRETOS, TRIBUTOS E LUCRO</v>
      </c>
      <c r="C124" s="129"/>
      <c r="D124" s="129"/>
      <c r="E124" s="129"/>
      <c r="F124" s="129"/>
      <c r="G124" s="129"/>
      <c r="H124" s="129"/>
      <c r="I124" s="24">
        <f>I114</f>
        <v>590.54471581316864</v>
      </c>
      <c r="J124" s="25"/>
      <c r="P124" s="16"/>
    </row>
    <row r="125" spans="1:16" ht="15" x14ac:dyDescent="0.2">
      <c r="A125" s="128" t="s">
        <v>200</v>
      </c>
      <c r="B125" s="128"/>
      <c r="C125" s="128"/>
      <c r="D125" s="128"/>
      <c r="E125" s="128"/>
      <c r="F125" s="128"/>
      <c r="G125" s="128"/>
      <c r="H125" s="128"/>
      <c r="I125" s="117">
        <f>ROUND(SUM(I123:I124),2)</f>
        <v>4298.66</v>
      </c>
      <c r="J125" s="41"/>
      <c r="K125" s="19"/>
      <c r="L125" s="19"/>
      <c r="M125" s="19"/>
      <c r="N125" s="19"/>
      <c r="O125" s="19"/>
      <c r="P125" s="20"/>
    </row>
    <row r="126" spans="1:16" ht="11.25" customHeight="1" x14ac:dyDescent="0.2">
      <c r="I126" s="62"/>
    </row>
    <row r="127" spans="1:16" ht="11.25" customHeight="1" x14ac:dyDescent="0.2">
      <c r="I127" s="62"/>
    </row>
    <row r="128" spans="1:16" x14ac:dyDescent="0.2">
      <c r="A128" s="21"/>
      <c r="B128" s="130"/>
      <c r="C128" s="130"/>
      <c r="D128" s="130"/>
      <c r="E128" s="130"/>
      <c r="F128" s="130"/>
      <c r="G128" s="130"/>
      <c r="H128" s="29"/>
      <c r="I128" s="29"/>
    </row>
    <row r="129" spans="1:10" ht="19.5" customHeight="1" x14ac:dyDescent="0.2">
      <c r="A129" s="131" t="s">
        <v>201</v>
      </c>
      <c r="B129" s="131"/>
      <c r="C129" s="131"/>
      <c r="D129" s="131"/>
      <c r="E129" s="131"/>
      <c r="F129" s="131"/>
      <c r="G129" s="131"/>
      <c r="H129" s="131"/>
      <c r="I129" s="93">
        <v>5386.03</v>
      </c>
      <c r="J129" s="13" t="str">
        <f>IF(I125&gt;I129,"Valor esta acima do máximo admitido","")</f>
        <v/>
      </c>
    </row>
    <row r="130" spans="1:10" ht="12.75" customHeight="1" x14ac:dyDescent="0.2">
      <c r="B130" s="72"/>
      <c r="C130" s="72"/>
      <c r="D130" s="72"/>
      <c r="E130" s="72"/>
      <c r="F130" s="72"/>
      <c r="G130" s="72"/>
      <c r="H130" s="72"/>
    </row>
    <row r="131" spans="1:10" ht="12.75" customHeight="1" x14ac:dyDescent="0.2">
      <c r="B131" s="72"/>
      <c r="C131" s="72"/>
      <c r="D131" s="72"/>
      <c r="E131" s="72"/>
      <c r="F131" s="72"/>
      <c r="G131" s="72"/>
      <c r="H131" s="72"/>
    </row>
    <row r="132" spans="1:10" ht="12.75" customHeight="1" x14ac:dyDescent="0.2">
      <c r="B132" s="72"/>
      <c r="C132" s="72"/>
      <c r="D132" s="72"/>
      <c r="E132" s="72"/>
      <c r="F132" s="72"/>
      <c r="G132" s="72"/>
      <c r="H132" s="72"/>
    </row>
    <row r="133" spans="1:10" ht="12.75" customHeight="1" x14ac:dyDescent="0.2">
      <c r="B133" s="72"/>
      <c r="C133" s="72"/>
      <c r="D133" s="72"/>
      <c r="E133" s="72"/>
      <c r="F133" s="72"/>
      <c r="G133" s="72"/>
      <c r="H133" s="72"/>
    </row>
    <row r="134" spans="1:10" ht="12.75" customHeight="1" x14ac:dyDescent="0.2">
      <c r="B134" s="72"/>
      <c r="C134" s="72"/>
      <c r="D134" s="72"/>
      <c r="E134" s="72"/>
      <c r="F134" s="72"/>
      <c r="G134" s="72"/>
      <c r="H134" s="72"/>
    </row>
    <row r="135" spans="1:10" ht="12.75" customHeight="1" x14ac:dyDescent="0.2">
      <c r="B135" s="72"/>
      <c r="C135" s="72"/>
      <c r="D135" s="72"/>
      <c r="E135" s="72"/>
      <c r="F135" s="72"/>
      <c r="G135" s="72"/>
      <c r="H135" s="72"/>
    </row>
    <row r="136" spans="1:10" ht="12.75" customHeight="1" x14ac:dyDescent="0.2">
      <c r="B136" s="72"/>
      <c r="C136" s="72"/>
      <c r="D136" s="72"/>
      <c r="E136" s="72"/>
      <c r="F136" s="72"/>
      <c r="G136" s="72"/>
      <c r="H136" s="72"/>
    </row>
    <row r="137" spans="1:10" ht="12.75" customHeight="1" x14ac:dyDescent="0.2">
      <c r="B137" s="72"/>
      <c r="C137" s="72"/>
      <c r="D137" s="72"/>
      <c r="E137" s="72"/>
      <c r="F137" s="72"/>
      <c r="G137" s="72"/>
      <c r="H137" s="72"/>
    </row>
    <row r="138" spans="1:10" ht="12.75" customHeight="1" x14ac:dyDescent="0.2">
      <c r="B138" s="72"/>
      <c r="C138" s="72"/>
      <c r="D138" s="72"/>
      <c r="E138" s="72"/>
      <c r="F138" s="72"/>
      <c r="G138" s="72"/>
      <c r="H138" s="72"/>
    </row>
    <row r="139" spans="1:10" ht="12.75" customHeight="1" x14ac:dyDescent="0.2">
      <c r="B139" s="72"/>
      <c r="C139" s="72"/>
      <c r="D139" s="72"/>
      <c r="E139" s="72"/>
      <c r="F139" s="72"/>
      <c r="G139" s="72"/>
      <c r="H139" s="72"/>
    </row>
    <row r="140" spans="1:10" ht="12.75" customHeight="1" x14ac:dyDescent="0.2">
      <c r="B140" s="72"/>
      <c r="C140" s="72"/>
      <c r="D140" s="72"/>
      <c r="E140" s="72"/>
      <c r="F140" s="72"/>
      <c r="G140" s="72"/>
      <c r="H140" s="72"/>
    </row>
  </sheetData>
  <mergeCells count="164">
    <mergeCell ref="A125:H125"/>
    <mergeCell ref="B128:G128"/>
    <mergeCell ref="A129:H129"/>
    <mergeCell ref="B119:H119"/>
    <mergeCell ref="B120:H120"/>
    <mergeCell ref="B121:H121"/>
    <mergeCell ref="B122:H122"/>
    <mergeCell ref="A123:H123"/>
    <mergeCell ref="B124:H124"/>
    <mergeCell ref="B113:G113"/>
    <mergeCell ref="A114:G114"/>
    <mergeCell ref="A116:I116"/>
    <mergeCell ref="J116:P116"/>
    <mergeCell ref="A117:H117"/>
    <mergeCell ref="B118:H118"/>
    <mergeCell ref="A106:G106"/>
    <mergeCell ref="I106:I113"/>
    <mergeCell ref="B107:G107"/>
    <mergeCell ref="B108:G108"/>
    <mergeCell ref="A109:G109"/>
    <mergeCell ref="J109:P109"/>
    <mergeCell ref="B110:G110"/>
    <mergeCell ref="J110:P110"/>
    <mergeCell ref="B111:G111"/>
    <mergeCell ref="B112:G112"/>
    <mergeCell ref="B100:H100"/>
    <mergeCell ref="B101:H101"/>
    <mergeCell ref="A103:H103"/>
    <mergeCell ref="A104:I104"/>
    <mergeCell ref="A105:I105"/>
    <mergeCell ref="J105:P105"/>
    <mergeCell ref="B95:H95"/>
    <mergeCell ref="A96:H96"/>
    <mergeCell ref="A97:I97"/>
    <mergeCell ref="A98:I98"/>
    <mergeCell ref="J98:P98"/>
    <mergeCell ref="A99:H99"/>
    <mergeCell ref="A90:G90"/>
    <mergeCell ref="A91:I91"/>
    <mergeCell ref="A92:I92"/>
    <mergeCell ref="J92:P92"/>
    <mergeCell ref="A93:H93"/>
    <mergeCell ref="B94:H94"/>
    <mergeCell ref="B85:G85"/>
    <mergeCell ref="A86:G86"/>
    <mergeCell ref="A87:I87"/>
    <mergeCell ref="A88:G88"/>
    <mergeCell ref="J88:P88"/>
    <mergeCell ref="B89:G89"/>
    <mergeCell ref="A79:G79"/>
    <mergeCell ref="B80:G80"/>
    <mergeCell ref="B81:G81"/>
    <mergeCell ref="B82:G82"/>
    <mergeCell ref="B83:G83"/>
    <mergeCell ref="B84:G84"/>
    <mergeCell ref="B74:G74"/>
    <mergeCell ref="B75:G75"/>
    <mergeCell ref="A76:G76"/>
    <mergeCell ref="A77:I77"/>
    <mergeCell ref="A78:I78"/>
    <mergeCell ref="J78:P78"/>
    <mergeCell ref="J69:P69"/>
    <mergeCell ref="Q69:W69"/>
    <mergeCell ref="A70:G70"/>
    <mergeCell ref="B71:G71"/>
    <mergeCell ref="B72:G72"/>
    <mergeCell ref="B73:G73"/>
    <mergeCell ref="B64:H64"/>
    <mergeCell ref="B65:H65"/>
    <mergeCell ref="B66:H66"/>
    <mergeCell ref="A67:H67"/>
    <mergeCell ref="A68:I68"/>
    <mergeCell ref="A69:I69"/>
    <mergeCell ref="B59:G59"/>
    <mergeCell ref="A60:H60"/>
    <mergeCell ref="A61:I61"/>
    <mergeCell ref="A62:I62"/>
    <mergeCell ref="J62:P62"/>
    <mergeCell ref="A63:H63"/>
    <mergeCell ref="A54:G54"/>
    <mergeCell ref="J54:P54"/>
    <mergeCell ref="B55:G55"/>
    <mergeCell ref="B56:G56"/>
    <mergeCell ref="B57:G57"/>
    <mergeCell ref="B58:G58"/>
    <mergeCell ref="B48:G48"/>
    <mergeCell ref="B49:G49"/>
    <mergeCell ref="B50:G50"/>
    <mergeCell ref="B51:G51"/>
    <mergeCell ref="A52:G52"/>
    <mergeCell ref="A53:I53"/>
    <mergeCell ref="A43:G43"/>
    <mergeCell ref="J43:P43"/>
    <mergeCell ref="B44:G44"/>
    <mergeCell ref="B45:G45"/>
    <mergeCell ref="B46:G46"/>
    <mergeCell ref="B47:G47"/>
    <mergeCell ref="B37:G37"/>
    <mergeCell ref="B38:G38"/>
    <mergeCell ref="A39:G39"/>
    <mergeCell ref="B40:G40"/>
    <mergeCell ref="A41:G41"/>
    <mergeCell ref="A42:I42"/>
    <mergeCell ref="A32:H32"/>
    <mergeCell ref="A34:I34"/>
    <mergeCell ref="J34:P34"/>
    <mergeCell ref="Q34:W34"/>
    <mergeCell ref="A35:G35"/>
    <mergeCell ref="B36:G36"/>
    <mergeCell ref="B26:G26"/>
    <mergeCell ref="B27:G27"/>
    <mergeCell ref="B28:G28"/>
    <mergeCell ref="B29:G29"/>
    <mergeCell ref="B30:G30"/>
    <mergeCell ref="B31:G31"/>
    <mergeCell ref="A22:I22"/>
    <mergeCell ref="A23:I23"/>
    <mergeCell ref="J23:P23"/>
    <mergeCell ref="A24:G24"/>
    <mergeCell ref="J24:P24"/>
    <mergeCell ref="B25:G25"/>
    <mergeCell ref="B20:G20"/>
    <mergeCell ref="H20:I20"/>
    <mergeCell ref="J20:P20"/>
    <mergeCell ref="B21:G21"/>
    <mergeCell ref="H21:I21"/>
    <mergeCell ref="J21:P21"/>
    <mergeCell ref="B17:G17"/>
    <mergeCell ref="H17:I17"/>
    <mergeCell ref="B18:G18"/>
    <mergeCell ref="H18:I18"/>
    <mergeCell ref="J18:P18"/>
    <mergeCell ref="B19:G19"/>
    <mergeCell ref="H19:I19"/>
    <mergeCell ref="J19:P19"/>
    <mergeCell ref="A13:B13"/>
    <mergeCell ref="C13:D13"/>
    <mergeCell ref="E13:I13"/>
    <mergeCell ref="A15:I15"/>
    <mergeCell ref="J15:P15"/>
    <mergeCell ref="B16:G16"/>
    <mergeCell ref="H16:I16"/>
    <mergeCell ref="A11:I11"/>
    <mergeCell ref="J11:P11"/>
    <mergeCell ref="A12:B12"/>
    <mergeCell ref="C12:D12"/>
    <mergeCell ref="E12:I12"/>
    <mergeCell ref="J12:P12"/>
    <mergeCell ref="B7:G7"/>
    <mergeCell ref="H7:I7"/>
    <mergeCell ref="J7:P7"/>
    <mergeCell ref="B8:G8"/>
    <mergeCell ref="H8:I8"/>
    <mergeCell ref="J8:P8"/>
    <mergeCell ref="A1:I3"/>
    <mergeCell ref="J1:P4"/>
    <mergeCell ref="A4:I4"/>
    <mergeCell ref="B5:G5"/>
    <mergeCell ref="H5:I5"/>
    <mergeCell ref="B6:G6"/>
    <mergeCell ref="H6:I6"/>
    <mergeCell ref="J6:P6"/>
    <mergeCell ref="B9:G9"/>
    <mergeCell ref="H9:I9"/>
  </mergeCells>
  <conditionalFormatting sqref="I125">
    <cfRule type="expression" dxfId="0" priority="1">
      <formula>$I$125&gt;$I$129</formula>
    </cfRule>
  </conditionalFormatting>
  <printOptions horizontalCentered="1"/>
  <pageMargins left="0.196527777777778" right="0.196527777777778" top="0.39374999999999999" bottom="0.196527777777778" header="0.511811023622047" footer="0.511811023622047"/>
  <pageSetup paperSize="9" orientation="portrait" horizontalDpi="300" verticalDpi="300" r:id="rId1"/>
  <rowBreaks count="2" manualBreakCount="2">
    <brk id="60" max="16383" man="1"/>
    <brk id="11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FF"/>
  </sheetPr>
  <dimension ref="A1:G5"/>
  <sheetViews>
    <sheetView showGridLines="0" zoomScale="110" zoomScaleNormal="110" workbookViewId="0">
      <selection activeCell="A4" sqref="A4:F4"/>
    </sheetView>
  </sheetViews>
  <sheetFormatPr defaultColWidth="8.85546875" defaultRowHeight="12.75" x14ac:dyDescent="0.2"/>
  <cols>
    <col min="1" max="1" width="6.7109375" style="73" customWidth="1"/>
    <col min="2" max="2" width="11.7109375" customWidth="1"/>
    <col min="3" max="3" width="10.42578125" customWidth="1"/>
    <col min="4" max="4" width="14" customWidth="1"/>
    <col min="5" max="5" width="15.140625" customWidth="1"/>
    <col min="6" max="6" width="14.140625" customWidth="1"/>
    <col min="7" max="7" width="14" customWidth="1"/>
    <col min="8" max="8" width="10.140625" customWidth="1"/>
    <col min="9" max="9" width="15.85546875" customWidth="1"/>
    <col min="10" max="10" width="24.85546875" customWidth="1"/>
    <col min="12" max="12" width="12.140625" customWidth="1"/>
    <col min="1024" max="1024" width="11.5703125" customWidth="1"/>
  </cols>
  <sheetData>
    <row r="1" spans="1:7" ht="15.75" customHeight="1" x14ac:dyDescent="0.2">
      <c r="A1" s="159" t="s">
        <v>203</v>
      </c>
      <c r="B1" s="159"/>
      <c r="C1" s="159"/>
      <c r="D1" s="159"/>
      <c r="E1" s="159"/>
      <c r="F1" s="159"/>
      <c r="G1" s="159"/>
    </row>
    <row r="2" spans="1:7" ht="47.25" x14ac:dyDescent="0.2">
      <c r="A2" s="74" t="s">
        <v>204</v>
      </c>
      <c r="B2" s="74" t="s">
        <v>205</v>
      </c>
      <c r="C2" s="74" t="s">
        <v>206</v>
      </c>
      <c r="D2" s="74" t="s">
        <v>207</v>
      </c>
      <c r="E2" s="74" t="s">
        <v>208</v>
      </c>
      <c r="F2" s="74" t="s">
        <v>209</v>
      </c>
      <c r="G2" s="74" t="s">
        <v>210</v>
      </c>
    </row>
    <row r="3" spans="1:7" ht="15.75" customHeight="1" x14ac:dyDescent="0.25">
      <c r="A3" s="75">
        <v>1</v>
      </c>
      <c r="B3" s="76" t="s">
        <v>211</v>
      </c>
      <c r="C3" s="77" t="s">
        <v>206</v>
      </c>
      <c r="D3" s="77">
        <v>11</v>
      </c>
      <c r="E3" s="95">
        <v>190.79</v>
      </c>
      <c r="F3" s="96">
        <f>D3*E3</f>
        <v>2098.69</v>
      </c>
      <c r="G3" s="97">
        <f>F3/12</f>
        <v>174.89083333333335</v>
      </c>
    </row>
    <row r="4" spans="1:7" ht="15.75" customHeight="1" x14ac:dyDescent="0.25">
      <c r="A4" s="160" t="s">
        <v>212</v>
      </c>
      <c r="B4" s="160"/>
      <c r="C4" s="160"/>
      <c r="D4" s="160"/>
      <c r="E4" s="160"/>
      <c r="F4" s="160"/>
      <c r="G4" s="78">
        <f>SUM(G3:G3)</f>
        <v>174.89083333333335</v>
      </c>
    </row>
    <row r="5" spans="1:7" ht="15.75" x14ac:dyDescent="0.2">
      <c r="B5" s="79"/>
      <c r="C5" s="80"/>
      <c r="D5" s="80"/>
      <c r="E5" s="80"/>
      <c r="F5" s="80"/>
      <c r="G5" s="81"/>
    </row>
  </sheetData>
  <mergeCells count="2">
    <mergeCell ref="A1:G1"/>
    <mergeCell ref="A4:F4"/>
  </mergeCells>
  <printOptions horizontalCentered="1"/>
  <pageMargins left="0.196527777777778" right="0.196527777777778" top="0.66944444444444395" bottom="1.0631944444444399" header="0.511811023622047" footer="0.511811023622047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FF"/>
  </sheetPr>
  <dimension ref="A1:AMJ8"/>
  <sheetViews>
    <sheetView showGridLines="0" zoomScale="110" zoomScaleNormal="110" workbookViewId="0">
      <selection activeCell="G5" sqref="G5"/>
    </sheetView>
  </sheetViews>
  <sheetFormatPr defaultColWidth="8.7109375" defaultRowHeight="12.75" x14ac:dyDescent="0.2"/>
  <cols>
    <col min="1" max="1" width="37.140625" style="82" customWidth="1"/>
    <col min="2" max="2" width="25.28515625" style="82" customWidth="1"/>
    <col min="3" max="3" width="16.85546875" style="82" customWidth="1"/>
    <col min="4" max="4" width="18.140625" style="82" customWidth="1"/>
    <col min="5" max="5" width="24.140625" style="82" customWidth="1"/>
    <col min="6" max="6" width="39.5703125" style="82" customWidth="1"/>
    <col min="7" max="7" width="19.85546875" style="82" customWidth="1"/>
    <col min="8" max="8" width="21.28515625" style="82" customWidth="1"/>
    <col min="9" max="9" width="40.7109375" style="82" customWidth="1"/>
    <col min="10" max="10" width="20.140625" style="82" customWidth="1"/>
    <col min="11" max="11" width="12.28515625" style="82" customWidth="1"/>
    <col min="12" max="16" width="4.7109375" style="82" customWidth="1"/>
    <col min="17" max="17" width="8.7109375" style="82"/>
    <col min="18" max="18" width="24.85546875" style="82" customWidth="1"/>
    <col min="19" max="1017" width="8.7109375" style="82"/>
    <col min="1018" max="1024" width="9.140625" style="82" customWidth="1"/>
  </cols>
  <sheetData>
    <row r="1" spans="1:7" ht="21.75" customHeight="1" x14ac:dyDescent="0.2">
      <c r="A1" s="162" t="s">
        <v>213</v>
      </c>
      <c r="B1" s="162"/>
      <c r="C1" s="162"/>
      <c r="D1" s="162"/>
      <c r="E1" s="162"/>
      <c r="F1" s="162"/>
      <c r="G1" s="162"/>
    </row>
    <row r="2" spans="1:7" s="83" customFormat="1" ht="20.25" customHeight="1" x14ac:dyDescent="0.25">
      <c r="A2" s="162" t="str">
        <f>'QUADRO RESUMO'!C10</f>
        <v>DESCRIÇÃO</v>
      </c>
      <c r="B2" s="162" t="str">
        <f>'QUADRO RESUMO'!D10</f>
        <v>LOCALIDADE</v>
      </c>
      <c r="C2" s="162" t="s">
        <v>214</v>
      </c>
      <c r="D2" s="162" t="str">
        <f>'QUADRO RESUMO'!I10</f>
        <v xml:space="preserve">QUANTIDADE DE 
PROFISSIONAIS </v>
      </c>
      <c r="E2" s="163" t="s">
        <v>215</v>
      </c>
      <c r="F2" s="163"/>
      <c r="G2" s="163"/>
    </row>
    <row r="3" spans="1:7" s="83" customFormat="1" ht="26.25" customHeight="1" x14ac:dyDescent="0.25">
      <c r="A3" s="162"/>
      <c r="B3" s="162"/>
      <c r="C3" s="162"/>
      <c r="D3" s="162"/>
      <c r="E3" s="74" t="s">
        <v>84</v>
      </c>
      <c r="F3" s="85" t="s">
        <v>216</v>
      </c>
      <c r="G3" s="162" t="s">
        <v>217</v>
      </c>
    </row>
    <row r="4" spans="1:7" s="83" customFormat="1" ht="15.75" x14ac:dyDescent="0.25">
      <c r="A4" s="162"/>
      <c r="B4" s="162"/>
      <c r="C4" s="162"/>
      <c r="D4" s="162"/>
      <c r="E4" s="85">
        <f>'Líder de Equipe'!H41</f>
        <v>0.27539639999999999</v>
      </c>
      <c r="F4" s="85">
        <f>'Líder de Equipe'!H75</f>
        <v>0.04</v>
      </c>
      <c r="G4" s="162"/>
    </row>
    <row r="5" spans="1:7" s="83" customFormat="1" ht="34.5" customHeight="1" x14ac:dyDescent="0.25">
      <c r="A5" s="84" t="str">
        <f>'QUADRO RESUMO'!C11</f>
        <v>Líder de Equipe</v>
      </c>
      <c r="B5" s="84" t="str">
        <f>'QUADRO RESUMO'!D11</f>
        <v>Macapá/AP</v>
      </c>
      <c r="C5" s="86">
        <f>'Líder de Equipe'!I32</f>
        <v>1733.43</v>
      </c>
      <c r="D5" s="77">
        <f>'QUADRO RESUMO'!I11</f>
        <v>1</v>
      </c>
      <c r="E5" s="87">
        <f>C5*D5*$E$4</f>
        <v>477.38038165199998</v>
      </c>
      <c r="F5" s="88">
        <f>C5*D5*$F$4</f>
        <v>69.33720000000001</v>
      </c>
      <c r="G5" s="88">
        <f>E5+F5</f>
        <v>546.71758165200004</v>
      </c>
    </row>
    <row r="6" spans="1:7" s="83" customFormat="1" ht="24" customHeight="1" x14ac:dyDescent="0.25">
      <c r="A6" s="84" t="str">
        <f>'QUADRO RESUMO'!C12</f>
        <v>Servente de limpeza</v>
      </c>
      <c r="B6" s="84" t="str">
        <f>'QUADRO RESUMO'!D12</f>
        <v>Macapá/AP</v>
      </c>
      <c r="C6" s="86">
        <v>1544.6</v>
      </c>
      <c r="D6" s="77">
        <f>'QUADRO RESUMO'!I12</f>
        <v>10</v>
      </c>
      <c r="E6" s="87">
        <f>C6*D6*$E$4</f>
        <v>4253.7727943999998</v>
      </c>
      <c r="F6" s="88">
        <f>C6*D6*$F$4</f>
        <v>617.84</v>
      </c>
      <c r="G6" s="88">
        <f>E6+F6</f>
        <v>4871.6127944</v>
      </c>
    </row>
    <row r="7" spans="1:7" s="83" customFormat="1" ht="24" customHeight="1" x14ac:dyDescent="0.25">
      <c r="A7" s="84"/>
      <c r="B7" s="84"/>
      <c r="C7" s="86"/>
      <c r="D7" s="77"/>
      <c r="E7" s="87"/>
      <c r="F7" s="88"/>
      <c r="G7" s="88"/>
    </row>
    <row r="8" spans="1:7" s="83" customFormat="1" ht="21.75" customHeight="1" x14ac:dyDescent="0.25">
      <c r="A8" s="161" t="s">
        <v>218</v>
      </c>
      <c r="B8" s="161"/>
      <c r="C8" s="161"/>
      <c r="D8" s="161"/>
      <c r="E8" s="161"/>
      <c r="F8" s="161"/>
      <c r="G8" s="89">
        <f>SUM(G5:G7)</f>
        <v>5418.3303760520002</v>
      </c>
    </row>
  </sheetData>
  <mergeCells count="8">
    <mergeCell ref="A8:F8"/>
    <mergeCell ref="A1:G1"/>
    <mergeCell ref="A2:A4"/>
    <mergeCell ref="B2:B4"/>
    <mergeCell ref="C2:C4"/>
    <mergeCell ref="D2:D4"/>
    <mergeCell ref="E2:G2"/>
    <mergeCell ref="G3:G4"/>
  </mergeCells>
  <printOptions horizontalCentered="1"/>
  <pageMargins left="0.196527777777778" right="0.196527777777778" top="0.66944444444444395" bottom="1.0631944444444399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35EE-ACAB-491F-90F4-37512E9CDA33}">
  <dimension ref="A1:D22"/>
  <sheetViews>
    <sheetView workbookViewId="0">
      <selection activeCell="I6" sqref="I6"/>
    </sheetView>
  </sheetViews>
  <sheetFormatPr defaultRowHeight="12.75" x14ac:dyDescent="0.2"/>
  <cols>
    <col min="1" max="1" width="12.140625" bestFit="1" customWidth="1"/>
    <col min="2" max="2" width="71.85546875" customWidth="1"/>
    <col min="3" max="3" width="15.28515625" customWidth="1"/>
    <col min="4" max="4" width="14.28515625" bestFit="1" customWidth="1"/>
    <col min="5" max="5" width="17.140625" bestFit="1" customWidth="1"/>
    <col min="6" max="6" width="14.28515625" bestFit="1" customWidth="1"/>
  </cols>
  <sheetData>
    <row r="1" spans="1:4" x14ac:dyDescent="0.2">
      <c r="A1" s="164" t="s">
        <v>219</v>
      </c>
      <c r="B1" s="165"/>
      <c r="C1" s="165"/>
      <c r="D1" s="166"/>
    </row>
    <row r="2" spans="1:4" x14ac:dyDescent="0.2">
      <c r="A2" s="167" t="s">
        <v>220</v>
      </c>
      <c r="B2" s="167"/>
      <c r="C2" s="167"/>
      <c r="D2" s="167"/>
    </row>
    <row r="3" spans="1:4" x14ac:dyDescent="0.2">
      <c r="A3" s="168" t="s">
        <v>221</v>
      </c>
      <c r="B3" s="169"/>
      <c r="C3" s="169"/>
      <c r="D3" s="170"/>
    </row>
    <row r="4" spans="1:4" ht="38.25" x14ac:dyDescent="0.2">
      <c r="A4" s="101" t="s">
        <v>4</v>
      </c>
      <c r="B4" s="101" t="s">
        <v>222</v>
      </c>
      <c r="C4" s="102" t="s">
        <v>236</v>
      </c>
      <c r="D4" s="109" t="s">
        <v>223</v>
      </c>
    </row>
    <row r="5" spans="1:4" ht="38.25" x14ac:dyDescent="0.2">
      <c r="A5" s="173" t="s">
        <v>224</v>
      </c>
      <c r="B5" s="100" t="s">
        <v>225</v>
      </c>
      <c r="C5" s="99">
        <v>1</v>
      </c>
      <c r="D5" s="175">
        <v>84.83</v>
      </c>
    </row>
    <row r="6" spans="1:4" ht="50.25" customHeight="1" x14ac:dyDescent="0.2">
      <c r="A6" s="174"/>
      <c r="B6" s="100" t="s">
        <v>226</v>
      </c>
      <c r="C6" s="99">
        <v>1</v>
      </c>
      <c r="D6" s="175"/>
    </row>
    <row r="7" spans="1:4" ht="25.5" x14ac:dyDescent="0.2">
      <c r="A7" s="99" t="s">
        <v>227</v>
      </c>
      <c r="B7" s="100" t="s">
        <v>228</v>
      </c>
      <c r="C7" s="99">
        <v>1</v>
      </c>
      <c r="D7" s="105">
        <v>80.989999999999995</v>
      </c>
    </row>
    <row r="8" spans="1:4" x14ac:dyDescent="0.2">
      <c r="A8" s="103" t="s">
        <v>229</v>
      </c>
      <c r="B8" s="103" t="s">
        <v>230</v>
      </c>
      <c r="C8" s="104">
        <v>1</v>
      </c>
      <c r="D8" s="99">
        <v>11.29</v>
      </c>
    </row>
    <row r="9" spans="1:4" ht="25.5" x14ac:dyDescent="0.2">
      <c r="A9" s="104" t="s">
        <v>231</v>
      </c>
      <c r="B9" s="108" t="s">
        <v>232</v>
      </c>
      <c r="C9" s="104">
        <v>1</v>
      </c>
      <c r="D9" s="104">
        <v>13.68</v>
      </c>
    </row>
    <row r="10" spans="1:4" x14ac:dyDescent="0.2">
      <c r="A10" s="176" t="s">
        <v>233</v>
      </c>
      <c r="B10" s="176"/>
      <c r="C10" s="176"/>
      <c r="D10" s="110">
        <f>SUM(D5:D9)</f>
        <v>190.79</v>
      </c>
    </row>
    <row r="13" spans="1:4" x14ac:dyDescent="0.2">
      <c r="A13" s="171" t="s">
        <v>219</v>
      </c>
      <c r="B13" s="172"/>
      <c r="C13" s="172"/>
      <c r="D13" s="177"/>
    </row>
    <row r="14" spans="1:4" x14ac:dyDescent="0.2">
      <c r="A14" s="178" t="s">
        <v>234</v>
      </c>
      <c r="B14" s="179"/>
      <c r="C14" s="179"/>
      <c r="D14" s="179"/>
    </row>
    <row r="15" spans="1:4" x14ac:dyDescent="0.2">
      <c r="A15" s="171" t="s">
        <v>221</v>
      </c>
      <c r="B15" s="172"/>
      <c r="C15" s="172"/>
      <c r="D15" s="177"/>
    </row>
    <row r="16" spans="1:4" ht="38.25" x14ac:dyDescent="0.2">
      <c r="A16" s="111" t="s">
        <v>4</v>
      </c>
      <c r="B16" s="111" t="s">
        <v>222</v>
      </c>
      <c r="C16" s="112" t="s">
        <v>236</v>
      </c>
      <c r="D16" s="115" t="s">
        <v>223</v>
      </c>
    </row>
    <row r="17" spans="1:4" ht="38.25" x14ac:dyDescent="0.2">
      <c r="A17" s="173" t="s">
        <v>224</v>
      </c>
      <c r="B17" s="100" t="s">
        <v>225</v>
      </c>
      <c r="C17" s="107">
        <v>1</v>
      </c>
      <c r="D17" s="148">
        <v>84.83</v>
      </c>
    </row>
    <row r="18" spans="1:4" ht="25.5" x14ac:dyDescent="0.2">
      <c r="A18" s="174"/>
      <c r="B18" s="100" t="s">
        <v>226</v>
      </c>
      <c r="C18" s="107">
        <v>1</v>
      </c>
      <c r="D18" s="148"/>
    </row>
    <row r="19" spans="1:4" ht="25.5" x14ac:dyDescent="0.2">
      <c r="A19" s="99" t="s">
        <v>227</v>
      </c>
      <c r="B19" s="100" t="s">
        <v>228</v>
      </c>
      <c r="C19" s="107">
        <v>1</v>
      </c>
      <c r="D19" s="116">
        <v>80.989999999999995</v>
      </c>
    </row>
    <row r="20" spans="1:4" x14ac:dyDescent="0.2">
      <c r="A20" s="99" t="s">
        <v>229</v>
      </c>
      <c r="B20" s="103" t="s">
        <v>230</v>
      </c>
      <c r="C20" s="114">
        <v>1</v>
      </c>
      <c r="D20" s="17">
        <v>11.29</v>
      </c>
    </row>
    <row r="21" spans="1:4" ht="25.5" x14ac:dyDescent="0.2">
      <c r="A21" s="107" t="s">
        <v>231</v>
      </c>
      <c r="B21" s="106" t="s">
        <v>232</v>
      </c>
      <c r="C21" s="107">
        <v>1</v>
      </c>
      <c r="D21" s="17">
        <v>13.68</v>
      </c>
    </row>
    <row r="22" spans="1:4" x14ac:dyDescent="0.2">
      <c r="A22" s="171" t="s">
        <v>233</v>
      </c>
      <c r="B22" s="172"/>
      <c r="C22" s="113"/>
      <c r="D22" s="113">
        <f>SUM(D17:D21)</f>
        <v>190.79</v>
      </c>
    </row>
  </sheetData>
  <mergeCells count="12">
    <mergeCell ref="A1:D1"/>
    <mergeCell ref="A2:D2"/>
    <mergeCell ref="A3:D3"/>
    <mergeCell ref="D17:D18"/>
    <mergeCell ref="A22:B22"/>
    <mergeCell ref="A17:A18"/>
    <mergeCell ref="D5:D6"/>
    <mergeCell ref="A10:C10"/>
    <mergeCell ref="A13:D13"/>
    <mergeCell ref="A14:D14"/>
    <mergeCell ref="A15:D15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QUADRO RESUMO</vt:lpstr>
      <vt:lpstr>Líder de Equipe</vt:lpstr>
      <vt:lpstr>Servente de Limpeza</vt:lpstr>
      <vt:lpstr>Uniformes</vt:lpstr>
      <vt:lpstr>Conta Vinculada</vt:lpstr>
      <vt:lpstr>Detalhamento de custos</vt:lpstr>
      <vt:lpstr>'Conta Vinculada'!Area_de_impressao</vt:lpstr>
      <vt:lpstr>'Líder de Equipe'!Area_de_impressao</vt:lpstr>
      <vt:lpstr>'QUADRO RESUMO'!Area_de_impressao</vt:lpstr>
      <vt:lpstr>'Servente de Limpeza'!Area_de_impressao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Maria Das Merces Da Silva</cp:lastModifiedBy>
  <cp:revision>138</cp:revision>
  <dcterms:created xsi:type="dcterms:W3CDTF">2010-12-08T17:56:29Z</dcterms:created>
  <dcterms:modified xsi:type="dcterms:W3CDTF">2026-02-05T10:10:16Z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